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6" documentId="8_{9A71D63A-E90B-44C1-9D39-0D894F682380}" xr6:coauthVersionLast="47" xr6:coauthVersionMax="47" xr10:uidLastSave="{1CD38B9C-C07F-4702-9B6C-8ECBEFBA217B}"/>
  <bookViews>
    <workbookView xWindow="528" yWindow="360" windowWidth="12264" windowHeight="8472"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BH57" i="2"/>
  <c r="Y73" i="50872" s="1"/>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G6" i="3" l="1"/>
  <c r="B105" i="2"/>
  <c r="C7" i="1" s="1"/>
  <c r="G105" i="2"/>
  <c r="D105" i="2"/>
  <c r="H105" i="2"/>
  <c r="E105" i="2"/>
  <c r="K7" i="1"/>
  <c r="E14" i="2"/>
  <c r="E14" i="3" s="1"/>
  <c r="W104" i="2"/>
  <c r="P70" i="1" s="1"/>
  <c r="K21" i="3"/>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BQ36" i="4" l="1"/>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Q82" i="1" l="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S21" i="2" s="1"/>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J42" i="2"/>
  <c r="L45" i="50873" s="1"/>
  <c r="E40" i="2"/>
  <c r="F43" i="50873" s="1"/>
  <c r="AB7" i="2"/>
  <c r="Q19" i="2" s="1"/>
  <c r="E42" i="2"/>
  <c r="F45" i="50873" s="1"/>
  <c r="B41" i="2"/>
  <c r="B43" i="2"/>
  <c r="B63" i="50873"/>
  <c r="E63" i="2"/>
  <c r="E59" i="3" s="1"/>
  <c r="E36" i="2"/>
  <c r="V8" i="2"/>
  <c r="AD6" i="2"/>
  <c r="G36" i="2"/>
  <c r="Z60" i="2"/>
  <c r="T60" i="2" s="1"/>
  <c r="F35" i="2"/>
  <c r="AF9" i="2"/>
  <c r="Z120" i="2"/>
  <c r="AJ120" i="2" s="1"/>
  <c r="B35" i="3"/>
  <c r="X6" i="2"/>
  <c r="V6" i="2"/>
  <c r="F61" i="50873"/>
  <c r="BG80" i="2"/>
  <c r="AA24" i="3" s="1"/>
  <c r="H45" i="50873"/>
  <c r="T6" i="2"/>
  <c r="G42" i="3"/>
  <c r="F62" i="50873"/>
  <c r="AE6" i="2"/>
  <c r="Z68" i="2"/>
  <c r="V68" i="2" s="1"/>
  <c r="E62" i="2"/>
  <c r="E58" i="3" s="1"/>
  <c r="G37" i="2"/>
  <c r="F37" i="2"/>
  <c r="AE7" i="2"/>
  <c r="S20" i="2" s="1"/>
  <c r="Z70" i="2"/>
  <c r="AJ70" i="2" s="1"/>
  <c r="Y6" i="2"/>
  <c r="W6" i="2"/>
  <c r="B36" i="2"/>
  <c r="G41" i="2"/>
  <c r="B42" i="3"/>
  <c r="B40" i="2"/>
  <c r="H44" i="50873"/>
  <c r="T8" i="2"/>
  <c r="E41" i="2"/>
  <c r="F44" i="50873" s="1"/>
  <c r="AC7" i="2"/>
  <c r="S19" i="2" s="1"/>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Z62" i="2"/>
  <c r="AJ62" i="2" s="1"/>
  <c r="Z125" i="2"/>
  <c r="V125" i="2" s="1"/>
  <c r="Z121" i="2"/>
  <c r="T121" i="2" s="1"/>
  <c r="E35" i="3"/>
  <c r="AG6" i="2"/>
  <c r="Z6" i="2"/>
  <c r="AF6" i="2"/>
  <c r="H38" i="50873"/>
  <c r="AH134" i="2"/>
  <c r="W8" i="2"/>
  <c r="B38" i="50873"/>
  <c r="B25" i="50873"/>
  <c r="H39" i="50873"/>
  <c r="B37" i="3"/>
  <c r="B35" i="2"/>
  <c r="AF7" i="2"/>
  <c r="Q21" i="2" s="1"/>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O19" i="50872"/>
  <c r="S21" i="50872" s="1"/>
  <c r="U52" i="2" s="1"/>
  <c r="R12" i="50872"/>
  <c r="F61" i="50872" s="1"/>
  <c r="L35" i="50873"/>
  <c r="B27" i="3"/>
  <c r="B34" i="50873"/>
  <c r="F32" i="3"/>
  <c r="B32" i="3"/>
  <c r="C10" i="18176"/>
  <c r="H6" i="50872"/>
  <c r="AE70" i="1"/>
  <c r="AE71" i="1"/>
  <c r="V22" i="2"/>
  <c r="V20" i="2"/>
  <c r="I67" i="50873"/>
  <c r="Q15" i="2"/>
  <c r="E67" i="4"/>
  <c r="N13" i="50872"/>
  <c r="B62" i="50872" s="1"/>
  <c r="R13" i="50872"/>
  <c r="F62" i="50872" s="1"/>
  <c r="Q13" i="50872"/>
  <c r="E62" i="50872" s="1"/>
  <c r="AK5" i="50872"/>
  <c r="AM5" i="50872" s="1"/>
  <c r="N12" i="50872"/>
  <c r="B61" i="50872" s="1"/>
  <c r="R14" i="50872"/>
  <c r="AE42" i="1"/>
  <c r="Q17" i="2"/>
  <c r="S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H54" i="3" l="1"/>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AK77" i="4"/>
  <c r="V156" i="8194" s="1"/>
  <c r="U19" i="2"/>
  <c r="U18" i="2"/>
  <c r="Y24" i="2"/>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9" i="2"/>
  <c r="V17" i="2"/>
  <c r="AH24"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Z74" i="50872" l="1"/>
  <c r="AB74" i="50872" s="1"/>
  <c r="AC74" i="50872" s="1"/>
  <c r="Z76" i="50872"/>
  <c r="AB76" i="50872" s="1"/>
  <c r="AC76" i="50872" s="1"/>
  <c r="Z75" i="50872"/>
  <c r="AB75" i="50872" s="1"/>
  <c r="AC75" i="50872" s="1"/>
  <c r="Z70" i="50872"/>
  <c r="AB70" i="50872" s="1"/>
  <c r="AC70" i="50872" s="1"/>
  <c r="BH66" i="2"/>
  <c r="AJ8" i="2" s="1"/>
  <c r="U17" i="2"/>
  <c r="Y24" i="3"/>
  <c r="BH71" i="2"/>
  <c r="R34" i="3"/>
  <c r="BH70" i="2"/>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H74" i="2"/>
  <c r="F59" i="2" s="1"/>
  <c r="BG74" i="2"/>
  <c r="E24" i="2"/>
  <c r="AK62" i="4"/>
  <c r="AK43" i="4"/>
  <c r="AY77" i="2" s="1"/>
  <c r="AD43" i="1" s="1"/>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AH7" i="2"/>
  <c r="B41" i="50873"/>
  <c r="AJ6" i="2"/>
  <c r="B38" i="2"/>
  <c r="F38" i="2"/>
  <c r="B38" i="3"/>
  <c r="F38" i="3"/>
  <c r="AG8" i="2"/>
  <c r="AI7" i="2"/>
  <c r="AI9" i="2"/>
  <c r="G38" i="3"/>
  <c r="AH9" i="2"/>
  <c r="G41" i="50873"/>
  <c r="AI6" i="2"/>
  <c r="AI10" i="2"/>
  <c r="AF8" i="2"/>
  <c r="H41" i="50873"/>
  <c r="AH10" i="2"/>
  <c r="AH6" i="2"/>
  <c r="G38" i="2"/>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AJ9" i="2" l="1"/>
  <c r="AJ7" i="2"/>
  <c r="AN6" i="50873"/>
  <c r="H59" i="2"/>
  <c r="F55" i="3"/>
  <c r="H55" i="3" s="1"/>
  <c r="Y27" i="3"/>
  <c r="X27" i="3"/>
  <c r="E24" i="3"/>
  <c r="N32" i="50872"/>
  <c r="N41" i="50872"/>
  <c r="Q22" i="2"/>
  <c r="B34" i="2" s="1"/>
  <c r="B34" i="3" s="1"/>
  <c r="AJ4" i="2"/>
  <c r="B133" i="8194"/>
  <c r="E136" i="8194"/>
  <c r="B136" i="8194" s="1"/>
  <c r="M28" i="2"/>
  <c r="M32" i="2" s="1"/>
  <c r="F15" i="1"/>
  <c r="O24" i="1" s="1"/>
  <c r="S22" i="2"/>
  <c r="G34" i="2" s="1"/>
  <c r="G34" i="3"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K61" i="3" l="1"/>
  <c r="V26" i="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I64" i="50873"/>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6" i="2" s="1"/>
  <c r="I29" i="50873"/>
  <c r="H26" i="3"/>
  <c r="AD33" i="2"/>
  <c r="AD37" i="2" s="1"/>
  <c r="Z33" i="2"/>
  <c r="U71" i="4"/>
  <c r="T73" i="4"/>
  <c r="X20" i="2"/>
  <c r="X39" i="2" s="1"/>
  <c r="AB33" i="2"/>
  <c r="Z29" i="2" l="1"/>
  <c r="Z40" i="2"/>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P82" i="4"/>
  <c r="BP83" i="4" s="1"/>
  <c r="BY82" i="4"/>
  <c r="BY83" i="4" s="1"/>
  <c r="CB82" i="4"/>
  <c r="CB83" i="4" s="1"/>
  <c r="CC82" i="4"/>
  <c r="CC83" i="4" s="1"/>
  <c r="BI14" i="4"/>
  <c r="BI17" i="4" s="1"/>
  <c r="BI19" i="4" s="1"/>
  <c r="BI52" i="4" s="1"/>
  <c r="BI54" i="4" s="1"/>
  <c r="BC101" i="2"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I59" i="50873"/>
  <c r="I58" i="50873"/>
  <c r="G61" i="50873"/>
  <c r="L59" i="50873" s="1"/>
  <c r="F56" i="50873"/>
  <c r="G56" i="50873"/>
  <c r="B56" i="50873"/>
  <c r="I61" i="50873"/>
  <c r="C55" i="50873"/>
  <c r="Z37" i="2"/>
  <c r="V71" i="4"/>
  <c r="U73" i="4"/>
  <c r="AB37" i="2"/>
  <c r="CF82" i="4" l="1"/>
  <c r="CF83" i="4" s="1"/>
  <c r="BN82" i="4"/>
  <c r="BN83" i="4" s="1"/>
  <c r="BU82" i="4"/>
  <c r="BU83" i="4" s="1"/>
  <c r="BS82" i="4"/>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B58" i="50873"/>
  <c r="H58" i="50873"/>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W51" i="4" s="1"/>
  <c r="BI10" i="4"/>
  <c r="BI51" i="4" s="1"/>
  <c r="CB9" i="4"/>
  <c r="BN9" i="4"/>
  <c r="AZ10" i="4"/>
  <c r="AZ51" i="4" s="1"/>
  <c r="BM9" i="4"/>
  <c r="CD9" i="4"/>
  <c r="BC10" i="4"/>
  <c r="BC51" i="4" s="1"/>
  <c r="BY9" i="4"/>
  <c r="BO9" i="4"/>
  <c r="BH10" i="4"/>
  <c r="BH51" i="4" s="1"/>
  <c r="BE10" i="4"/>
  <c r="BE51" i="4" s="1"/>
  <c r="BT9" i="4"/>
  <c r="BJ10" i="4"/>
  <c r="BJ51" i="4" s="1"/>
  <c r="BL10" i="4"/>
  <c r="BL51" i="4" s="1"/>
  <c r="CG9" i="4"/>
  <c r="CA9" i="4"/>
  <c r="CF9" i="4"/>
  <c r="BV9" i="4"/>
  <c r="BB10" i="4"/>
  <c r="BB51" i="4" s="1"/>
  <c r="BQ9" i="4"/>
  <c r="BP9" i="4"/>
  <c r="BP51" i="4" s="1"/>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CB51" i="4" l="1"/>
  <c r="CG51" i="4"/>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B64" i="50873" s="1"/>
  <c r="J28" i="2"/>
  <c r="J29" i="2" s="1"/>
  <c r="AE63" i="4"/>
  <c r="AD79" i="4"/>
  <c r="Y86" i="4"/>
  <c r="BA65" i="2" s="1"/>
  <c r="Z70" i="4"/>
  <c r="F62" i="2" l="1"/>
  <c r="B57" i="2"/>
  <c r="B53" i="3" s="1"/>
  <c r="F57" i="2"/>
  <c r="E57" i="2" s="1"/>
  <c r="H61" i="2"/>
  <c r="AD80" i="4"/>
  <c r="AN70" i="2" s="1"/>
  <c r="AB70" i="2" s="1"/>
  <c r="AZ70" i="2"/>
  <c r="AE79" i="4"/>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AY78" i="2" l="1"/>
  <c r="AD44" i="1" s="1"/>
  <c r="AL45" i="4"/>
  <c r="AL27" i="4"/>
  <c r="AL24" i="4" s="1"/>
  <c r="AL46" i="4"/>
  <c r="AF79" i="4"/>
  <c r="AG63" i="4"/>
  <c r="AC70" i="2"/>
  <c r="AE70" i="2"/>
  <c r="AD70" i="2" s="1"/>
  <c r="U36" i="1"/>
  <c r="J57" i="2"/>
  <c r="AN77" i="4"/>
  <c r="AM43" i="4"/>
  <c r="X156" i="8194"/>
  <c r="X183" i="8194" s="1"/>
  <c r="X184" i="8194" s="1"/>
  <c r="X185" i="8194" s="1"/>
  <c r="X186" i="8194" s="1"/>
  <c r="AM62" i="4"/>
  <c r="AM66" i="4" s="1"/>
  <c r="AZ71" i="2"/>
  <c r="AE80" i="4"/>
  <c r="AN71" i="2" s="1"/>
  <c r="AB71" i="2"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F80" i="4"/>
  <c r="AN72" i="2" s="1"/>
  <c r="AB72" i="2" s="1"/>
  <c r="AZ72" i="2"/>
  <c r="AN43" i="4"/>
  <c r="AO77" i="4"/>
  <c r="AN62" i="4"/>
  <c r="AN66" i="4" s="1"/>
  <c r="Y156" i="8194"/>
  <c r="Y183" i="8194" s="1"/>
  <c r="Y184" i="8194" s="1"/>
  <c r="Y185" i="8194" s="1"/>
  <c r="Y186" i="8194" s="1"/>
  <c r="AF65" i="4"/>
  <c r="AI27" i="4"/>
  <c r="AI25" i="4" s="1"/>
  <c r="AI46" i="4"/>
  <c r="AI45" i="4"/>
  <c r="AY75" i="2"/>
  <c r="AD41" i="1" s="1"/>
  <c r="AE71" i="2"/>
  <c r="AD71" i="2" s="1"/>
  <c r="AC71" i="2"/>
  <c r="U37" i="1"/>
  <c r="AL26" i="4"/>
  <c r="AL25" i="4"/>
  <c r="AL70" i="2"/>
  <c r="AH70" i="2"/>
  <c r="AI70" i="2" s="1"/>
  <c r="AK70" i="2"/>
  <c r="AS70" i="2" s="1"/>
  <c r="AH63" i="4"/>
  <c r="AG79" i="4"/>
  <c r="AM45" i="4"/>
  <c r="AM27" i="4"/>
  <c r="AM25" i="4" s="1"/>
  <c r="AY79" i="2"/>
  <c r="AD45" i="1" s="1"/>
  <c r="AM46" i="4"/>
  <c r="AJ24" i="4"/>
  <c r="AB86" i="4"/>
  <c r="BA68" i="2" s="1"/>
  <c r="AC70" i="4"/>
  <c r="AJ44" i="4" l="1"/>
  <c r="AL44" i="4"/>
  <c r="AM24" i="4"/>
  <c r="AM26" i="4"/>
  <c r="AM47" i="4"/>
  <c r="BB79" i="2" s="1"/>
  <c r="AG65" i="4"/>
  <c r="AN46" i="4"/>
  <c r="AN45" i="4"/>
  <c r="AY80" i="2"/>
  <c r="AD46" i="1" s="1"/>
  <c r="AN27" i="4"/>
  <c r="AN24" i="4" s="1"/>
  <c r="AI26" i="4"/>
  <c r="AC72" i="2"/>
  <c r="U38" i="1"/>
  <c r="AE72" i="2"/>
  <c r="AD72" i="2" s="1"/>
  <c r="AP77" i="4"/>
  <c r="AO62" i="4"/>
  <c r="AO66" i="4" s="1"/>
  <c r="Z156" i="8194"/>
  <c r="Z183" i="8194" s="1"/>
  <c r="Z184" i="8194" s="1"/>
  <c r="Z185" i="8194" s="1"/>
  <c r="Z186" i="8194" s="1"/>
  <c r="AO43" i="4"/>
  <c r="AI24" i="4"/>
  <c r="AG62" i="4"/>
  <c r="AG66" i="4" s="1"/>
  <c r="AF77" i="4"/>
  <c r="R156" i="8194"/>
  <c r="R183" i="8194" s="1"/>
  <c r="R184" i="8194" s="1"/>
  <c r="R185" i="8194" s="1"/>
  <c r="R186" i="8194" s="1"/>
  <c r="AG43" i="4"/>
  <c r="AL71" i="2"/>
  <c r="AK71" i="2"/>
  <c r="AS71" i="2" s="1"/>
  <c r="AH71" i="2"/>
  <c r="AI71" i="2" s="1"/>
  <c r="AH45" i="4"/>
  <c r="AH27" i="4"/>
  <c r="AH25" i="4" s="1"/>
  <c r="AH46" i="4"/>
  <c r="AY74" i="2"/>
  <c r="AD40" i="1" s="1"/>
  <c r="AI63" i="4"/>
  <c r="AH79" i="4"/>
  <c r="AT70" i="2"/>
  <c r="AM70" i="2"/>
  <c r="AO70" i="2" s="1"/>
  <c r="AG80" i="4"/>
  <c r="AN73" i="2" s="1"/>
  <c r="AB73" i="2" s="1"/>
  <c r="AZ73" i="2"/>
  <c r="AI47" i="4"/>
  <c r="BB75" i="2" s="1"/>
  <c r="AD70" i="4"/>
  <c r="AC86" i="4"/>
  <c r="BA69" i="2" s="1"/>
  <c r="AT71" i="2" l="1"/>
  <c r="AI44" i="4"/>
  <c r="AH47" i="4"/>
  <c r="BB74" i="2" s="1"/>
  <c r="AH26" i="4"/>
  <c r="AP70" i="2"/>
  <c r="AM44" i="4"/>
  <c r="AL72" i="2"/>
  <c r="AK72" i="2"/>
  <c r="AS72" i="2" s="1"/>
  <c r="AH72" i="2"/>
  <c r="AI72" i="2" s="1"/>
  <c r="AG46" i="4"/>
  <c r="AG27" i="4"/>
  <c r="AG26" i="4" s="1"/>
  <c r="AG45" i="4"/>
  <c r="AY73" i="2"/>
  <c r="AD39" i="1" s="1"/>
  <c r="AH80" i="4"/>
  <c r="AN74" i="2" s="1"/>
  <c r="AB74" i="2" s="1"/>
  <c r="AZ74" i="2"/>
  <c r="AN47" i="4"/>
  <c r="BB80" i="2" s="1"/>
  <c r="AM71" i="2"/>
  <c r="AO71" i="2" s="1"/>
  <c r="AN26" i="4"/>
  <c r="AN25" i="4"/>
  <c r="AJ63" i="4"/>
  <c r="AI79" i="4"/>
  <c r="AH65" i="4"/>
  <c r="AG67" i="4"/>
  <c r="AG64" i="4" s="1"/>
  <c r="AP43" i="4"/>
  <c r="AA156" i="8194"/>
  <c r="AA183" i="8194" s="1"/>
  <c r="AA184" i="8194" s="1"/>
  <c r="AA185" i="8194" s="1"/>
  <c r="AA186" i="8194" s="1"/>
  <c r="AQ77" i="4"/>
  <c r="AP62" i="4"/>
  <c r="AP66" i="4" s="1"/>
  <c r="AC73" i="2"/>
  <c r="AE73" i="2"/>
  <c r="AD73" i="2" s="1"/>
  <c r="U39" i="1"/>
  <c r="AF43" i="4"/>
  <c r="AE77" i="4"/>
  <c r="AF62" i="4"/>
  <c r="AF66" i="4" s="1"/>
  <c r="AF67" i="4" s="1"/>
  <c r="AF64" i="4" s="1"/>
  <c r="Q156" i="8194"/>
  <c r="Q183" i="8194" s="1"/>
  <c r="Q184" i="8194" s="1"/>
  <c r="Q185" i="8194" s="1"/>
  <c r="Q186" i="8194" s="1"/>
  <c r="AH24" i="4"/>
  <c r="AO46" i="4"/>
  <c r="AO27" i="4"/>
  <c r="AO26" i="4" s="1"/>
  <c r="AY81" i="2"/>
  <c r="AD47" i="1" s="1"/>
  <c r="AO45" i="4"/>
  <c r="AD86" i="4"/>
  <c r="BA70" i="2" s="1"/>
  <c r="AE70" i="4"/>
  <c r="AH44" i="4" l="1"/>
  <c r="AN44" i="4"/>
  <c r="AT72" i="2"/>
  <c r="AY72" i="2"/>
  <c r="AD38" i="1" s="1"/>
  <c r="AF27" i="4"/>
  <c r="AF24" i="4" s="1"/>
  <c r="AF45" i="4"/>
  <c r="AF46" i="4"/>
  <c r="AG24" i="4"/>
  <c r="AG25" i="4"/>
  <c r="AO47" i="4"/>
  <c r="BB81" i="2" s="1"/>
  <c r="AH67" i="4"/>
  <c r="AH64" i="4" s="1"/>
  <c r="AI65" i="4"/>
  <c r="AG47" i="4"/>
  <c r="BB73" i="2" s="1"/>
  <c r="AO24" i="4"/>
  <c r="AO25" i="4"/>
  <c r="AZ75" i="2"/>
  <c r="AI80" i="4"/>
  <c r="AN75" i="2" s="1"/>
  <c r="AB75" i="2" s="1"/>
  <c r="AP71" i="2"/>
  <c r="AL73" i="2"/>
  <c r="AK73" i="2"/>
  <c r="AS73" i="2" s="1"/>
  <c r="AH73" i="2"/>
  <c r="AI73" i="2" s="1"/>
  <c r="AC74" i="2"/>
  <c r="U40" i="1"/>
  <c r="AE74" i="2"/>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M72" i="2"/>
  <c r="AO72" i="2" s="1"/>
  <c r="AP72" i="2" s="1"/>
  <c r="AF70" i="4"/>
  <c r="AE86" i="4"/>
  <c r="BA71" i="2" s="1"/>
  <c r="AF47" i="4" l="1"/>
  <c r="BB72" i="2" s="1"/>
  <c r="AT73" i="2"/>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M73" i="2"/>
  <c r="AO73" i="2" s="1"/>
  <c r="AP73" i="2" s="1"/>
  <c r="AD74" i="2"/>
  <c r="AL74" i="2" s="1"/>
  <c r="AL63" i="4"/>
  <c r="AK79" i="4"/>
  <c r="AF26" i="4"/>
  <c r="AF25" i="4"/>
  <c r="AQ27" i="4"/>
  <c r="AQ25" i="4" s="1"/>
  <c r="AQ46" i="4"/>
  <c r="AY83" i="2"/>
  <c r="AD49" i="1" s="1"/>
  <c r="AQ45" i="4"/>
  <c r="U41" i="1"/>
  <c r="AC75" i="2"/>
  <c r="AE75" i="2"/>
  <c r="AD75" i="2" s="1"/>
  <c r="AG70" i="4"/>
  <c r="AF86" i="4"/>
  <c r="BA72" i="2" s="1"/>
  <c r="AQ26" i="4" l="1"/>
  <c r="AP44" i="4"/>
  <c r="AQ24" i="4"/>
  <c r="AF44" i="4"/>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B77" i="4"/>
  <c r="AC43" i="4"/>
  <c r="AC62" i="4"/>
  <c r="AC66" i="4" s="1"/>
  <c r="AC67" i="4" s="1"/>
  <c r="AC64" i="4" s="1"/>
  <c r="N156" i="8194"/>
  <c r="N183" i="8194" s="1"/>
  <c r="N184" i="8194" s="1"/>
  <c r="N185" i="8194" s="1"/>
  <c r="N186" i="8194" s="1"/>
  <c r="AK65" i="4"/>
  <c r="AJ67" i="4"/>
  <c r="AJ64" i="4" s="1"/>
  <c r="AH70" i="4"/>
  <c r="AG86" i="4"/>
  <c r="BA73" i="2" s="1"/>
  <c r="AQ44" i="4" l="1"/>
  <c r="AE44" i="4"/>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R44" i="4"/>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C24" i="4" l="1"/>
  <c r="AC47" i="4"/>
  <c r="BB69" i="2" s="1"/>
  <c r="AC26" i="4"/>
  <c r="AC44" i="4" s="1"/>
  <c r="AC79" i="4" s="1"/>
  <c r="AD44" i="4"/>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B24" i="4" l="1"/>
  <c r="AB26" i="4"/>
  <c r="AS44" i="4"/>
  <c r="AT26" i="4"/>
  <c r="AT47" i="4"/>
  <c r="BB86" i="2" s="1"/>
  <c r="AC80" i="4"/>
  <c r="AN69" i="2" s="1"/>
  <c r="AB69" i="2" s="1"/>
  <c r="AZ69" i="2"/>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B44" i="4" l="1"/>
  <c r="AB79" i="4" s="1"/>
  <c r="AB80" i="4" s="1"/>
  <c r="AN68" i="2" s="1"/>
  <c r="AB68" i="2" s="1"/>
  <c r="U34" i="1" s="1"/>
  <c r="AP77" i="2"/>
  <c r="AT44" i="4"/>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Z68" i="2" l="1"/>
  <c r="AC68" i="2"/>
  <c r="AE68" i="2"/>
  <c r="AD68" i="2" s="1"/>
  <c r="AL68"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W24" i="4" l="1"/>
  <c r="AW26"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W44" i="4" l="1"/>
  <c r="AZ66" i="2"/>
  <c r="Y44" i="4"/>
  <c r="Y79" i="4" s="1"/>
  <c r="Y80" i="4" s="1"/>
  <c r="AN65" i="2" s="1"/>
  <c r="AB65" i="2" s="1"/>
  <c r="X24" i="4"/>
  <c r="AP69" i="2"/>
  <c r="X26" i="4"/>
  <c r="AX24" i="4"/>
  <c r="AX26" i="4"/>
  <c r="AZ65" i="2"/>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X44" i="4" l="1"/>
  <c r="X79" i="4"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X80" i="4"/>
  <c r="AN64" i="2" s="1"/>
  <c r="AB64" i="2" s="1"/>
  <c r="AZ64" i="2"/>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AC65" i="2"/>
  <c r="AE65" i="2"/>
  <c r="U31" i="1"/>
  <c r="AO86" i="4"/>
  <c r="BA81" i="2" s="1"/>
  <c r="AP70" i="4"/>
  <c r="AZ26" i="4" l="1"/>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AZ62" i="2"/>
  <c r="AP65" i="2"/>
  <c r="BA44" i="4"/>
  <c r="AP84" i="2"/>
  <c r="T24" i="4"/>
  <c r="AT65" i="2"/>
  <c r="T26" i="4"/>
  <c r="AZ61" i="2"/>
  <c r="U80" i="4"/>
  <c r="AN61" i="2" s="1"/>
  <c r="AB61" i="2" s="1"/>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T44" i="4" l="1"/>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S61" i="2"/>
  <c r="AI61" i="2"/>
  <c r="AT61"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BD24" i="4" l="1"/>
  <c r="BD26" i="4"/>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BD44" i="4" l="1"/>
  <c r="AT62" i="2"/>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AT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P90" i="2" l="1"/>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J47" i="4" l="1"/>
  <c r="BB102" i="2" s="1"/>
  <c r="BI44" i="4"/>
  <c r="BJ26" i="4"/>
  <c r="K18" i="1"/>
  <c r="K19" i="1" s="1"/>
  <c r="AZ96" i="2"/>
  <c r="BD80" i="4"/>
  <c r="AN96" i="2" s="1"/>
  <c r="AB96" i="2" s="1"/>
  <c r="AO127" i="2"/>
  <c r="AD127" i="2"/>
  <c r="AL127" i="2" s="1"/>
  <c r="AH92" i="2"/>
  <c r="AI92" i="2" s="1"/>
  <c r="AK92" i="2"/>
  <c r="AS92" i="2" s="1"/>
  <c r="BJ24" i="4"/>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BJ44" i="4" l="1"/>
  <c r="AP127" i="2"/>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AU82" i="2"/>
  <c r="AU97" i="2"/>
  <c r="AU79" i="2"/>
  <c r="AU107" i="2"/>
  <c r="AU100" i="2"/>
  <c r="AU116" i="2"/>
  <c r="AU78" i="2"/>
  <c r="AU73" i="2"/>
  <c r="AU94" i="2"/>
  <c r="AU75" i="2"/>
  <c r="AU96" i="2"/>
  <c r="AU81" i="2"/>
  <c r="AU80" i="2"/>
  <c r="AU86" i="2"/>
  <c r="AU111" i="2"/>
  <c r="AU105" i="2"/>
  <c r="AU125" i="2"/>
  <c r="AU115" i="2"/>
  <c r="AU126" i="2"/>
  <c r="AU90" i="2"/>
  <c r="AU95" i="2"/>
  <c r="AU110" i="2"/>
  <c r="AU63" i="2"/>
  <c r="AU72" i="2"/>
  <c r="AU77" i="2"/>
  <c r="AU123" i="2"/>
  <c r="AU124" i="2"/>
  <c r="AU67" i="2"/>
  <c r="AU83" i="2"/>
  <c r="AU68" i="2"/>
  <c r="AU112" i="2"/>
  <c r="AU87" i="2"/>
  <c r="AU85" i="2"/>
  <c r="AU120" i="2"/>
  <c r="AU88" i="2"/>
  <c r="AU117" i="2"/>
  <c r="AU93" i="2"/>
  <c r="AU122" i="2"/>
  <c r="AU98" i="2"/>
  <c r="AU65" i="2"/>
  <c r="AU69" i="2"/>
  <c r="AU104" i="2"/>
  <c r="AU64" i="2"/>
  <c r="AU91" i="2"/>
  <c r="AU84" i="2"/>
  <c r="AU61" i="2"/>
  <c r="AU70" i="2"/>
  <c r="AU119" i="2"/>
  <c r="AU113" i="2"/>
  <c r="AU108" i="2"/>
  <c r="AU60" i="2"/>
  <c r="AU66" i="2"/>
  <c r="AU92" i="2"/>
  <c r="AU121" i="2"/>
  <c r="AU103" i="2"/>
  <c r="AU74" i="2"/>
  <c r="AU114" i="2"/>
  <c r="AU109" i="2"/>
  <c r="AU99" i="2"/>
  <c r="AU106" i="2"/>
  <c r="AU62" i="2"/>
  <c r="AU89" i="2"/>
  <c r="AU101" i="2"/>
  <c r="AU118" i="2"/>
  <c r="AU102" i="2"/>
  <c r="AU76" i="2"/>
  <c r="AU71" i="2"/>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AT95" i="2" s="1"/>
  <c r="BF80" i="4"/>
  <c r="AN98" i="2" s="1"/>
  <c r="AB98" i="2" s="1"/>
  <c r="AZ98" i="2"/>
  <c r="BF65" i="4"/>
  <c r="BE67" i="4"/>
  <c r="BE64" i="4" s="1"/>
  <c r="AT126" i="2"/>
  <c r="BH63" i="4"/>
  <c r="BG79" i="4"/>
  <c r="BL47" i="4"/>
  <c r="BB104" i="2" s="1"/>
  <c r="AC97" i="2"/>
  <c r="AE97" i="2"/>
  <c r="U63" i="1"/>
  <c r="AT94" i="2"/>
  <c r="AD96" i="2"/>
  <c r="BK44" i="4"/>
  <c r="AP94" i="2"/>
  <c r="BC70" i="4"/>
  <c r="BB86" i="4"/>
  <c r="BA94" i="2" s="1"/>
  <c r="BM26" i="4" l="1"/>
  <c r="BM24" i="4"/>
  <c r="BL44" i="4"/>
  <c r="AP95" i="2"/>
  <c r="AZ156" i="8194"/>
  <c r="AZ183" i="8194" s="1"/>
  <c r="AZ184" i="8194" s="1"/>
  <c r="AZ185" i="8194" s="1"/>
  <c r="AZ186" i="8194" s="1"/>
  <c r="BP77" i="4"/>
  <c r="BO62" i="4"/>
  <c r="BO66" i="4" s="1"/>
  <c r="BO43" i="4"/>
  <c r="AH96" i="2"/>
  <c r="AI96" i="2" s="1"/>
  <c r="AK96" i="2"/>
  <c r="AS96" i="2" s="1"/>
  <c r="AU128" i="2"/>
  <c r="BC130" i="2" s="1" a="1"/>
  <c r="BC130" i="2" s="1"/>
  <c r="V33" i="2" s="1"/>
  <c r="BC129" i="2" a="1"/>
  <c r="BC129"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M44" i="4" l="1"/>
  <c r="BN26" i="4"/>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BP44" i="4" l="1"/>
  <c r="AP99" i="2"/>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W62" i="4"/>
  <c r="BW66" i="4" s="1"/>
  <c r="BX77" i="4"/>
  <c r="BH156" i="8194"/>
  <c r="BH183" i="8194" s="1"/>
  <c r="BH184" i="8194" s="1"/>
  <c r="BH185" i="8194" s="1"/>
  <c r="BH186" i="8194" s="1"/>
  <c r="BW43" i="4"/>
  <c r="AT103" i="2"/>
  <c r="BT44" i="4"/>
  <c r="BK86" i="4"/>
  <c r="BA103" i="2" s="1"/>
  <c r="BL70" i="4"/>
  <c r="BU44" i="4" l="1"/>
  <c r="BV26" i="4"/>
  <c r="AT104" i="2"/>
  <c r="BV24" i="4"/>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V44" i="4" l="1"/>
  <c r="BW24" i="4"/>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T107" i="2" s="1"/>
  <c r="AC109" i="2"/>
  <c r="U75" i="1"/>
  <c r="V75" i="1" s="1"/>
  <c r="W75" i="1" s="1"/>
  <c r="AB75" i="1" s="1"/>
  <c r="AE109" i="2"/>
  <c r="AD108" i="2"/>
  <c r="BN86" i="4"/>
  <c r="BA106" i="2" s="1"/>
  <c r="BO70" i="4"/>
  <c r="BX44" i="4" l="1"/>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CB44" i="4" s="1"/>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C26" i="4" l="1"/>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AT121" i="2" s="1"/>
  <c r="CC70" i="4"/>
  <c r="CB86" i="4"/>
  <c r="BA120" i="2" s="1"/>
  <c r="AP121" i="2" l="1"/>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<sst xmlns="http://schemas.openxmlformats.org/spreadsheetml/2006/main" count="13746" uniqueCount="5710">
  <si>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</si>
  <si>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</si>
  <si>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</si>
  <si>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</si>
  <si>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</si>
  <si>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</si>
  <si>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</si>
  <si>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</si>
  <si>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</si>
  <si>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</si>
  <si>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</si>
  <si>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</si>
  <si>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</si>
  <si>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</si>
  <si>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</si>
  <si>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</si>
  <si>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</si>
  <si>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</si>
  <si>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</si>
  <si>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</si>
  <si>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</si>
  <si>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</si>
  <si>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</si>
  <si>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</si>
  <si>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</si>
  <si>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</si>
  <si>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</si>
  <si>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</si>
  <si>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</si>
  <si>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</si>
  <si>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</si>
  <si>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</si>
  <si>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</si>
  <si>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</si>
  <si>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</si>
  <si>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</si>
  <si>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</si>
  <si>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</si>
  <si>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</si>
  <si>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</si>
  <si>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</si>
  <si>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</si>
  <si>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</si>
  <si>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</si>
  <si>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</si>
  <si>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</si>
  <si>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</si>
  <si>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</si>
  <si>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</si>
  <si>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</si>
  <si>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</si>
  <si>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</si>
  <si>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</si>
  <si>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</si>
  <si>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</si>
  <si>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</si>
  <si>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</si>
  <si>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</si>
  <si>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</si>
  <si>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</si>
  <si>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</si>
  <si>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</si>
  <si>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</si>
  <si>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</si>
  <si>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</si>
  <si>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</si>
  <si>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</si>
  <si>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</si>
  <si>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</si>
  <si>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</si>
  <si>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</si>
  <si>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</si>
  <si>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</si>
  <si>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</si>
  <si>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</si>
  <si>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</si>
  <si>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</si>
  <si>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</si>
  <si>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</si>
  <si>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</si>
  <si>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</si>
  <si>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</si>
  <si>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</si>
  <si>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</si>
  <si>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</si>
  <si>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</si>
  <si>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</si>
  <si>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</si>
  <si>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</si>
  <si>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</si>
  <si>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</si>
  <si>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</si>
  <si>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</si>
  <si>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</si>
  <si>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</si>
  <si>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</si>
  <si>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</si>
  <si>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</si>
  <si>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</si>
  <si>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</si>
  <si>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</si>
  <si>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</si>
  <si>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</si>
  <si>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</si>
  <si>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</si>
  <si>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</si>
  <si>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</si>
  <si>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</si>
  <si>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</si>
  <si>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</si>
  <si>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</si>
  <si>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</si>
  <si>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</si>
  <si>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</si>
  <si>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</si>
  <si>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</si>
  <si>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</si>
  <si>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</si>
  <si>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</si>
  <si>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</si>
  <si>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</si>
  <si>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</si>
  <si>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</si>
  <si>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</si>
  <si>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</si>
  <si>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</si>
  <si>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</si>
  <si>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</si>
  <si>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</si>
  <si>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</si>
  <si>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</si>
  <si>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</si>
  <si>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</si>
  <si>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</si>
  <si>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</si>
  <si>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</si>
  <si>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</si>
  <si>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</si>
  <si>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</si>
  <si>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</si>
  <si>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</si>
  <si>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</si>
  <si>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</si>
  <si>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</si>
  <si>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</si>
  <si>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</si>
  <si>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</si>
  <si>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</si>
  <si>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</si>
  <si>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</si>
  <si>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</si>
  <si>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</si>
  <si>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</si>
  <si>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</si>
  <si>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</si>
  <si>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</si>
  <si>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</si>
  <si>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</si>
  <si>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</si>
  <si>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</si>
  <si>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</si>
  <si>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</si>
  <si>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</si>
  <si>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</si>
  <si>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</si>
  <si>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</si>
  <si>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</si>
  <si>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</si>
  <si>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</si>
  <si>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</si>
  <si>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</si>
  <si>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</si>
  <si>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</si>
  <si>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</si>
  <si>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</si>
  <si>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</si>
  <si>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</si>
  <si>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</si>
  <si>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</si>
  <si>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</si>
  <si>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</si>
  <si>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</si>
  <si>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</si>
  <si>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</si>
  <si>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</si>
  <si>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</si>
  <si>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</si>
  <si>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</si>
  <si>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</si>
  <si>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</si>
  <si>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</si>
  <si>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</si>
  <si>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</si>
  <si>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</si>
  <si>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</si>
  <si>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</si>
  <si>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</si>
  <si>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</si>
  <si>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</si>
  <si>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</si>
  <si>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</si>
  <si>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</si>
  <si>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</si>
  <si>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</si>
  <si>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</si>
  <si>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</si>
  <si>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</si>
  <si>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</si>
  <si>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</si>
  <si>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</si>
  <si>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</si>
  <si>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</si>
  <si>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</si>
  <si>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</si>
  <si>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</si>
  <si>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</si>
  <si>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</si>
  <si>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</si>
  <si>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</si>
  <si>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</si>
  <si>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</si>
  <si>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</si>
  <si>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</si>
  <si>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</si>
  <si>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</si>
  <si>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</si>
  <si>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</si>
  <si>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</si>
  <si>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</si>
  <si>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</si>
  <si>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</si>
  <si>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</si>
  <si>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</si>
  <si>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</si>
  <si>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</si>
  <si>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</si>
  <si>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</si>
  <si>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</si>
  <si>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</si>
  <si>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</si>
  <si>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</si>
  <si>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</si>
  <si>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</si>
  <si>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</si>
  <si>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</si>
  <si>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</si>
  <si>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</si>
  <si>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</si>
  <si>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</si>
  <si>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</si>
  <si>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</si>
  <si>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</si>
  <si>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</si>
  <si>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</si>
  <si>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</si>
  <si>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</si>
  <si>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</si>
  <si>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</si>
  <si>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</si>
  <si>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</si>
  <si>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</si>
  <si>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</si>
  <si>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</si>
  <si>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</si>
  <si>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</si>
  <si>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</si>
  <si>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</si>
  <si>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</si>
  <si>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</si>
  <si>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</si>
  <si>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</si>
  <si>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</si>
  <si>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</si>
  <si>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</si>
  <si>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</si>
  <si>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</si>
  <si>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</si>
  <si>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</si>
  <si>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</si>
  <si>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</si>
  <si>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</si>
  <si>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</si>
  <si>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</si>
  <si>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</si>
  <si>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</si>
  <si>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</si>
  <si>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</si>
  <si>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</si>
  <si>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</si>
  <si>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</si>
  <si>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</si>
  <si>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</si>
  <si>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</si>
  <si>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</si>
  <si>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</si>
  <si>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</si>
  <si>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</si>
  <si>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</si>
  <si>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</si>
  <si>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</si>
  <si>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</si>
  <si>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</si>
  <si>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</si>
  <si>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</si>
  <si>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</si>
  <si>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</si>
  <si>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</si>
  <si>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</si>
  <si>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</si>
  <si>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</si>
  <si>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</si>
  <si>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</si>
  <si>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</si>
  <si>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</si>
  <si>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</si>
  <si>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</si>
  <si>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</si>
  <si>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</si>
  <si>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</si>
  <si>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</si>
  <si>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</si>
  <si>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</si>
  <si>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</si>
  <si>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</si>
  <si>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</si>
  <si>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</si>
  <si>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</si>
  <si>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</si>
  <si>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</si>
  <si>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</si>
  <si>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</si>
  <si>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</si>
  <si>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</si>
  <si>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</si>
  <si>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</si>
  <si>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</si>
  <si>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</si>
  <si>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</si>
  <si>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</si>
  <si>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</si>
  <si>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</si>
  <si>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</si>
  <si>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</si>
  <si>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</si>
  <si>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</si>
  <si>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</si>
  <si>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</si>
  <si>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</si>
  <si>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</si>
  <si>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</si>
  <si>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</si>
  <si>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</si>
  <si>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</si>
  <si>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</si>
  <si>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</si>
  <si>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</si>
  <si>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</si>
  <si>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</si>
  <si>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</si>
  <si>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</si>
  <si>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</si>
  <si>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</si>
  <si>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</si>
  <si>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</si>
  <si>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</si>
  <si>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</si>
  <si>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</si>
  <si>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</si>
  <si>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</si>
  <si>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</si>
  <si>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</si>
  <si>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</si>
  <si>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</si>
  <si>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</si>
  <si>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</si>
  <si>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</si>
  <si>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</si>
  <si>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</si>
  <si>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</si>
  <si>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</si>
  <si>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</si>
  <si>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</si>
  <si>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</si>
  <si>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</si>
  <si>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</si>
  <si>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</si>
  <si>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</si>
  <si>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</si>
  <si>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</si>
  <si>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</si>
  <si>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</si>
  <si>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</si>
  <si>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</si>
  <si>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</si>
  <si>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</si>
  <si>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</si>
  <si>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</si>
  <si>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</si>
  <si>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</si>
  <si>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</si>
  <si>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</si>
  <si>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</si>
  <si>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</si>
  <si>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</si>
  <si>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</si>
  <si>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</si>
  <si>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</si>
  <si>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</si>
  <si>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</si>
  <si>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</si>
  <si>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</si>
  <si>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</si>
  <si>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</si>
  <si>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</si>
  <si>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</si>
  <si>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</si>
  <si>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</si>
  <si>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</si>
  <si>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</si>
  <si>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</si>
  <si>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</si>
  <si>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</si>
  <si>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</si>
  <si>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</si>
  <si>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</si>
  <si>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</si>
  <si>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</si>
  <si>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</si>
  <si>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</si>
  <si>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</si>
  <si>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</si>
  <si>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</si>
  <si>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</si>
  <si>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</si>
  <si>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</si>
  <si>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</si>
  <si>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</si>
  <si>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</si>
  <si>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</si>
  <si>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</si>
  <si>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</si>
  <si>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</si>
  <si>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</si>
  <si>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</si>
  <si>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</si>
  <si>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</si>
  <si>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</si>
  <si>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</si>
  <si>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</si>
  <si>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</si>
  <si>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</si>
  <si>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</si>
  <si>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</si>
  <si>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</si>
  <si>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</si>
  <si>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</si>
  <si>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</si>
  <si>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</si>
  <si>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</si>
  <si>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</si>
  <si>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</si>
  <si>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</si>
  <si>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</si>
  <si>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</si>
  <si>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</si>
  <si>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</si>
  <si>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</si>
  <si>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</si>
  <si>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</si>
  <si>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</si>
  <si>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</si>
  <si>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</si>
  <si>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</si>
  <si>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</si>
  <si>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</si>
  <si>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</si>
  <si>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</si>
  <si>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</si>
  <si>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</si>
  <si>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</si>
  <si>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</si>
  <si>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</si>
  <si>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</si>
  <si>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</si>
  <si>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</si>
  <si>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</si>
  <si>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</si>
  <si>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</si>
  <si>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</si>
  <si>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</si>
  <si>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</si>
  <si>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</si>
  <si>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</si>
  <si>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</si>
  <si>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</si>
  <si>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</si>
  <si>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</si>
  <si>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</si>
  <si>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</si>
  <si>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</si>
  <si>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</si>
  <si>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</si>
  <si>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</si>
  <si>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</si>
  <si>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</si>
  <si>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</si>
  <si>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</si>
  <si>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</si>
  <si>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</si>
  <si>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</si>
  <si>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</si>
  <si>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</si>
  <si>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</si>
  <si>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</si>
  <si>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</si>
  <si>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</si>
  <si>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</si>
  <si>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</si>
  <si>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</si>
  <si>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</si>
  <si>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</si>
  <si>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</si>
  <si>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</si>
  <si>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</si>
  <si>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</si>
  <si>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</si>
  <si>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</si>
  <si>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</si>
  <si>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</si>
  <si>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</si>
  <si>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</si>
  <si>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</si>
  <si>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</si>
  <si>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</si>
  <si>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</si>
  <si>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</si>
  <si>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</si>
  <si>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</si>
  <si>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</si>
  <si>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</si>
  <si>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</si>
  <si>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</si>
  <si>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</si>
  <si>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</si>
  <si>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</si>
  <si>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</si>
  <si>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</si>
  <si>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</si>
  <si>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</si>
  <si>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</si>
  <si>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</si>
  <si>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</si>
  <si>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</si>
  <si>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</si>
  <si>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</si>
  <si>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</si>
  <si>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</si>
  <si>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</si>
  <si>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</si>
  <si>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</si>
  <si>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</si>
  <si>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</si>
  <si>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</si>
  <si>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</si>
  <si>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</si>
  <si>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</si>
  <si>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</si>
  <si>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</si>
  <si>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</si>
  <si>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</si>
  <si>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</si>
  <si>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</si>
  <si>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</si>
  <si>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</si>
  <si>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</si>
  <si>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</si>
  <si>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</si>
  <si>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</si>
  <si>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</si>
  <si>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</si>
  <si>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</si>
  <si>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</si>
  <si>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</si>
  <si>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</si>
  <si>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</si>
  <si>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</si>
  <si>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</si>
  <si>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</si>
  <si>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</si>
  <si>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</si>
  <si>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</si>
  <si>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</si>
  <si>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</si>
  <si>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</si>
  <si>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</si>
  <si>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</si>
  <si>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</si>
  <si>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</si>
  <si>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</si>
  <si>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</si>
  <si>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</si>
  <si>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</si>
  <si>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</si>
  <si>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</si>
  <si>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</si>
  <si>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</si>
  <si>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</si>
  <si>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</si>
  <si>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</si>
  <si>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</si>
  <si>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</si>
  <si>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</si>
  <si>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</si>
  <si>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</si>
  <si>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</si>
  <si>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</si>
  <si>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</si>
  <si>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</si>
  <si>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</si>
  <si>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</si>
  <si>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</si>
  <si>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</si>
  <si>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</si>
  <si>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</si>
  <si>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</si>
  <si>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</si>
  <si>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</si>
  <si>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</si>
  <si>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</si>
  <si>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</si>
  <si>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</si>
  <si>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</si>
  <si>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</si>
  <si>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</si>
  <si>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</si>
  <si>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</si>
  <si>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</si>
  <si>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</si>
  <si>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</si>
  <si>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</si>
  <si>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</si>
  <si>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</si>
  <si>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</si>
  <si>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</si>
  <si>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</si>
  <si>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</si>
  <si>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</si>
  <si>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</si>
  <si>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</si>
  <si>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</si>
  <si>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</si>
  <si>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</si>
  <si>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</si>
  <si>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</si>
  <si>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</si>
  <si>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</si>
  <si>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</si>
  <si>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</si>
  <si>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</si>
  <si>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</si>
  <si>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</si>
  <si>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</si>
  <si>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</si>
  <si>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</si>
  <si>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</si>
  <si>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</si>
  <si>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</si>
  <si>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</si>
  <si>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</si>
  <si>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</si>
  <si>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</si>
  <si>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</si>
  <si>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</si>
  <si>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</si>
  <si>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</si>
  <si>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</si>
  <si>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</si>
  <si>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</si>
  <si>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</si>
  <si>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</si>
  <si>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</si>
  <si>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</si>
  <si>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</si>
  <si>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</si>
  <si>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</si>
  <si>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</si>
  <si>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</si>
  <si>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</si>
  <si>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</si>
  <si>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</si>
  <si>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</si>
  <si>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</si>
  <si>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</si>
  <si>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</si>
  <si>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</si>
  <si>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</si>
  <si>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</si>
  <si>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</si>
  <si>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</si>
  <si>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</si>
  <si>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</si>
  <si>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</si>
  <si>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</si>
  <si>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</si>
  <si>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</si>
  <si>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</si>
  <si>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</si>
  <si>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</si>
  <si>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</si>
  <si>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</si>
  <si>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</si>
  <si>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</si>
  <si>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</si>
  <si>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</si>
  <si>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</si>
  <si>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</si>
  <si>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</si>
  <si>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</si>
  <si>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</si>
  <si>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</si>
  <si>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</si>
  <si>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</si>
  <si>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</si>
  <si>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</si>
  <si>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</si>
  <si>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</si>
  <si>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</si>
  <si>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</si>
  <si>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</si>
  <si>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</si>
  <si>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</si>
  <si>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</si>
  <si>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</si>
  <si>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</si>
  <si>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</si>
  <si>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</si>
  <si>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</si>
  <si>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</si>
  <si>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</si>
  <si>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</si>
  <si>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</si>
  <si>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</si>
  <si>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</si>
  <si>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</si>
  <si>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</si>
  <si>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</si>
  <si>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</si>
  <si>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</si>
  <si>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</si>
  <si>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</si>
  <si>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</si>
  <si>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</si>
  <si>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</si>
  <si>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</si>
  <si>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</si>
  <si>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</si>
  <si>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</si>
  <si>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</si>
  <si>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</si>
  <si>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</si>
  <si>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</si>
  <si>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</si>
  <si>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</si>
  <si>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</si>
  <si>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</si>
  <si>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</si>
  <si>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</si>
  <si>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</si>
  <si>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</si>
  <si>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</si>
  <si>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</si>
  <si>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</si>
  <si>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</si>
  <si>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</si>
  <si>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</si>
  <si>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</si>
  <si>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</si>
  <si>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</si>
  <si>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</si>
  <si>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</si>
  <si>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</si>
  <si>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</si>
  <si>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</si>
  <si>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</si>
  <si>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</si>
  <si>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</si>
  <si>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</si>
  <si>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</si>
  <si>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</si>
  <si>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</si>
  <si>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</si>
  <si>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</si>
  <si>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</si>
  <si>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</si>
  <si>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</si>
  <si>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</si>
  <si>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</si>
  <si>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</si>
  <si>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</si>
  <si>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</si>
  <si>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</si>
  <si>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</si>
  <si>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</si>
  <si>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</si>
  <si>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</si>
  <si>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</si>
  <si>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</si>
  <si>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</si>
  <si>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</si>
  <si>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</si>
  <si>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</si>
  <si>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</si>
  <si>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</si>
  <si>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</si>
  <si>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</si>
  <si>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</si>
  <si>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</si>
  <si>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</si>
  <si>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</si>
  <si>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</si>
  <si>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</si>
  <si>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</si>
  <si>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</si>
  <si>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</si>
  <si>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</si>
  <si>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</si>
  <si>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</si>
  <si>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</si>
  <si>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</si>
  <si>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</si>
  <si>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</si>
  <si>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</si>
  <si>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</si>
  <si>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</si>
  <si>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</si>
  <si>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</si>
  <si>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</si>
  <si>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</si>
  <si>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</si>
  <si>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</si>
  <si>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</si>
  <si>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</si>
  <si>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</si>
  <si>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</si>
  <si>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</si>
  <si>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</si>
  <si>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</si>
  <si>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</si>
  <si>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</si>
  <si>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</si>
  <si>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</si>
  <si>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</si>
  <si>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</si>
  <si>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</si>
  <si>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</si>
  <si>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</si>
  <si>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</si>
  <si>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</si>
  <si>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</si>
  <si>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</si>
  <si>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</si>
  <si>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</si>
  <si>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</si>
  <si>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</si>
  <si>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</si>
  <si>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</si>
  <si>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</si>
  <si>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</si>
  <si>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</si>
  <si>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</si>
  <si>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</si>
  <si>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</si>
  <si>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</si>
  <si>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</si>
  <si>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</si>
  <si>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</si>
  <si>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</si>
  <si>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</si>
  <si>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</si>
  <si>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</si>
  <si>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</si>
  <si>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</si>
  <si>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</si>
  <si>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</si>
  <si>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</si>
  <si>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</si>
  <si>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</si>
  <si>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</si>
  <si>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</si>
  <si>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</si>
  <si>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</si>
  <si>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</si>
  <si>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</si>
  <si>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</si>
  <si>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</si>
  <si>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</si>
  <si>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</si>
  <si>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</si>
  <si>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</si>
  <si>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</si>
  <si>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</si>
  <si>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</si>
  <si>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</si>
  <si>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</si>
  <si>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</si>
  <si>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</si>
  <si>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</si>
  <si>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</si>
  <si>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</si>
  <si>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</si>
  <si>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</si>
  <si>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</si>
  <si>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</si>
  <si>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</si>
  <si>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</si>
  <si>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</si>
  <si>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</si>
  <si>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</si>
  <si>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</si>
  <si>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</si>
  <si>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</si>
  <si>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</si>
  <si>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</si>
  <si>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</si>
  <si>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</si>
  <si>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</si>
  <si>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</si>
  <si>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</si>
  <si>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</si>
  <si>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</si>
  <si>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</si>
  <si>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</si>
  <si>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</si>
  <si>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</si>
  <si>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</si>
  <si>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</si>
  <si>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</si>
  <si>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</si>
  <si>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</si>
  <si>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</si>
  <si>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</si>
  <si>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</si>
  <si>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</si>
  <si>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</si>
  <si>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</si>
  <si>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</si>
  <si>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</si>
  <si>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</si>
  <si>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</si>
  <si>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</si>
  <si>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</si>
  <si>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</si>
  <si>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</si>
  <si>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</si>
  <si>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</si>
  <si>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</si>
  <si>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</si>
  <si>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</si>
  <si>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</si>
  <si>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</si>
  <si>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</si>
  <si>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</si>
  <si>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</si>
  <si>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</si>
  <si>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</si>
  <si>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</si>
  <si>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</si>
  <si>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</si>
  <si>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</si>
  <si>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</si>
  <si>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</si>
  <si>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</si>
  <si>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</si>
  <si>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</si>
  <si>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</si>
  <si>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</si>
  <si>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</si>
  <si>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</si>
  <si>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</si>
  <si>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</si>
  <si>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</si>
  <si>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</si>
  <si>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</si>
  <si>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</si>
  <si>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</si>
  <si>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</si>
  <si>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</si>
  <si>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</si>
  <si>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</si>
  <si>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</si>
  <si>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</si>
  <si>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</si>
  <si>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</si>
  <si>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</si>
  <si>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</si>
  <si>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</si>
  <si>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</si>
  <si>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</si>
  <si>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</si>
  <si>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</si>
  <si>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</si>
  <si>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</si>
  <si>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</si>
  <si>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</si>
  <si>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</si>
  <si>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</si>
  <si>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</si>
  <si>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</si>
  <si>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</si>
  <si>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</si>
  <si>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</si>
  <si>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</si>
  <si>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</si>
  <si>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</si>
  <si>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</si>
  <si>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</si>
  <si>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</si>
  <si>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</si>
  <si>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</si>
  <si>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</si>
  <si>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</si>
  <si>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</si>
  <si>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</si>
  <si>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</si>
  <si>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</si>
  <si>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</si>
  <si>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</si>
  <si>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</si>
  <si>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</si>
  <si>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</si>
  <si>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</si>
  <si>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</si>
  <si>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</si>
  <si>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</si>
  <si>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</si>
  <si>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</si>
  <si>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</si>
  <si>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</si>
  <si>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</si>
  <si>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</si>
  <si>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</si>
  <si>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</si>
  <si>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</si>
  <si>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</si>
  <si>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</si>
  <si>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</si>
  <si>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</si>
  <si>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</si>
  <si>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</si>
  <si>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</si>
  <si>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</si>
  <si>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</si>
  <si>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</si>
  <si>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</si>
  <si>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</si>
  <si>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</si>
  <si>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</si>
  <si>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</si>
  <si>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</si>
  <si>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</si>
  <si>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</si>
  <si>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</si>
  <si>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</si>
  <si>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</si>
  <si>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</si>
  <si>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</si>
  <si>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</si>
  <si>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</si>
  <si>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</si>
  <si>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</si>
  <si>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</si>
  <si>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</si>
  <si>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</si>
  <si>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</si>
  <si>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</si>
  <si>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</si>
  <si>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</si>
  <si>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</si>
  <si>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</si>
  <si>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</si>
  <si>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</si>
  <si>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</si>
  <si>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</si>
  <si>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</si>
  <si>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</si>
  <si>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</si>
  <si>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</si>
  <si>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</si>
  <si>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</si>
  <si>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</si>
  <si>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</si>
  <si>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</si>
  <si>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</si>
  <si>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</si>
  <si>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</si>
  <si>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</si>
  <si>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</si>
  <si>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</si>
  <si>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</si>
  <si>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</si>
  <si>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</si>
  <si>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</si>
  <si>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</si>
  <si>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</si>
  <si>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</si>
  <si>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</si>
  <si>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</si>
  <si>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</si>
  <si>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</si>
  <si>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</si>
  <si>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</si>
  <si>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</si>
  <si>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</si>
  <si>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</si>
  <si>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</si>
  <si>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</si>
  <si>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</si>
  <si>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</si>
  <si>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</si>
  <si>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</si>
  <si>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</si>
  <si>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</si>
  <si>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</si>
  <si>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</si>
  <si>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</si>
  <si>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</si>
  <si>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</si>
  <si>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</si>
  <si>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</si>
  <si>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</si>
  <si>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</si>
  <si>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</si>
  <si>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</si>
  <si>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</si>
  <si>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</si>
  <si>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</si>
  <si>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</si>
  <si>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</si>
  <si>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</si>
  <si>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</si>
  <si>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</si>
  <si>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</si>
  <si>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</si>
  <si>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</si>
  <si>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</si>
  <si>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</si>
  <si>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</si>
  <si>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</si>
  <si>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</si>
  <si>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</si>
  <si>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</si>
  <si>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</si>
  <si>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</si>
  <si>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</si>
  <si>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</si>
  <si>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</si>
  <si>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</si>
  <si>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</si>
  <si>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</si>
  <si>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</si>
  <si>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</si>
  <si>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</si>
  <si>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</si>
  <si>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</si>
  <si>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</si>
  <si>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</si>
  <si>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</si>
  <si>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</si>
  <si>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</si>
  <si>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</si>
  <si>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</si>
  <si>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</si>
  <si>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</si>
  <si>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</si>
  <si>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</si>
  <si>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</si>
  <si>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</si>
  <si>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</si>
  <si>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</si>
  <si>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</si>
  <si>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</si>
  <si>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</si>
  <si>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</si>
  <si>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</si>
  <si>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</si>
  <si>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</si>
  <si>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</si>
  <si>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</si>
  <si>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</si>
  <si>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</si>
  <si>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</si>
  <si>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</si>
  <si>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</si>
  <si>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</si>
  <si>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</si>
  <si>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</si>
  <si>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</si>
  <si>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</si>
  <si>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</si>
  <si>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</si>
  <si>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</si>
  <si>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</si>
  <si>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</si>
  <si>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</si>
  <si>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</si>
  <si>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</si>
  <si>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</si>
  <si>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</si>
  <si>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</si>
  <si>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</si>
  <si>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</si>
  <si>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</si>
  <si>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</si>
  <si>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</si>
  <si>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</si>
  <si>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</si>
  <si>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</si>
  <si>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</si>
  <si>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</si>
  <si>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</si>
  <si>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</si>
  <si>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</si>
  <si>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</si>
  <si>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</si>
  <si>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</si>
  <si>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</si>
  <si>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</si>
  <si>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</si>
  <si>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</si>
  <si>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</si>
  <si>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</si>
  <si>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</si>
  <si>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</si>
  <si>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</si>
  <si>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</si>
  <si>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</si>
  <si>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</si>
  <si>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</si>
  <si>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</si>
  <si>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</si>
  <si>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</si>
  <si>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</si>
  <si>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</si>
  <si>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</si>
  <si>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</si>
  <si>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</si>
  <si>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</si>
  <si>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</si>
  <si>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</si>
  <si>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</si>
  <si>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</si>
  <si>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</si>
  <si>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</si>
  <si>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</si>
  <si>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</si>
  <si>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</si>
  <si>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</si>
  <si>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</si>
  <si>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</si>
  <si>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</si>
  <si>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</si>
  <si>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</si>
  <si>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</si>
  <si>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</si>
  <si>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</si>
  <si>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</si>
  <si>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</si>
  <si>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</si>
  <si>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</si>
  <si>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</si>
  <si>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</si>
  <si>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</si>
  <si>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</si>
  <si>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</si>
  <si>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</si>
  <si>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</si>
  <si>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</si>
  <si>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</si>
  <si>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</si>
  <si>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</si>
  <si>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</si>
  <si>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</si>
  <si>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</si>
  <si>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</si>
  <si>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</si>
  <si>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</si>
  <si>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</si>
  <si>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</si>
  <si>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</si>
  <si>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</si>
  <si>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</si>
  <si>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</si>
  <si>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</si>
  <si>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</si>
  <si>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</si>
  <si>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</si>
  <si>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</si>
  <si>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</si>
  <si>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</si>
  <si>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</si>
  <si>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</si>
  <si>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</si>
  <si>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</si>
  <si>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</si>
  <si>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</si>
  <si>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</si>
  <si>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</si>
  <si>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</si>
  <si>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</si>
  <si>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</si>
  <si>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</si>
  <si>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</si>
  <si>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</si>
  <si>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</si>
  <si>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</si>
  <si>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</si>
  <si>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</si>
  <si>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</si>
  <si>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</si>
  <si>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</si>
  <si>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</si>
  <si>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</si>
  <si>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</si>
  <si>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</si>
  <si>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</si>
  <si>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</si>
  <si>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</si>
  <si>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</si>
  <si>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</si>
  <si>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</si>
  <si>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</si>
  <si>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</si>
  <si>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</si>
  <si>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</si>
  <si>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</si>
  <si>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</si>
  <si>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</si>
  <si>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</si>
  <si>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</si>
  <si>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</si>
  <si>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</si>
  <si>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</si>
  <si>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</si>
  <si>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</si>
  <si>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</si>
  <si>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</si>
  <si>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</si>
  <si>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</si>
  <si>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</si>
  <si>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</si>
  <si>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</si>
  <si>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</si>
  <si>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</si>
  <si>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</si>
  <si>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</si>
  <si>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</si>
  <si>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</si>
  <si>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</si>
  <si>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</si>
  <si>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</si>
  <si>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</si>
  <si>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</si>
  <si>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</si>
  <si>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</si>
  <si>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</si>
  <si>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</si>
  <si>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</si>
  <si>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</si>
  <si>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</si>
  <si>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</si>
  <si>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</si>
  <si>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</si>
  <si>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</si>
  <si>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</si>
  <si>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</si>
  <si>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</si>
  <si>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</si>
  <si>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</si>
  <si>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</si>
  <si>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</si>
  <si>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</si>
  <si>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</si>
  <si>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</si>
  <si>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</si>
  <si>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</si>
  <si>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</si>
  <si>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</si>
  <si>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</si>
  <si>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</si>
  <si>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</si>
  <si>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</si>
  <si>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</si>
  <si>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</si>
  <si>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</si>
  <si>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</si>
  <si>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</si>
  <si>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</si>
  <si>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</si>
  <si>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</si>
  <si>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</si>
  <si>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</si>
  <si>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</si>
  <si>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</si>
  <si>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</si>
  <si>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</si>
  <si>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</si>
  <si>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</si>
  <si>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</si>
  <si>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</si>
  <si>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</si>
  <si>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</si>
  <si>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</si>
  <si>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</si>
  <si>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</si>
  <si>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</si>
  <si>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</si>
  <si>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</si>
  <si>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</si>
  <si>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</si>
  <si>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</si>
  <si>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</si>
  <si>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</si>
  <si>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</si>
  <si>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</si>
  <si>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</si>
  <si>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</si>
  <si>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</si>
  <si>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</si>
  <si>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</si>
  <si>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</si>
  <si>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</si>
  <si>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</si>
  <si>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</si>
  <si>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</si>
  <si>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</si>
  <si>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</si>
  <si>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</si>
  <si>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</si>
  <si>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</si>
  <si>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</si>
  <si>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</si>
  <si>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</si>
  <si>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</si>
  <si>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</si>
  <si>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</si>
  <si>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</si>
  <si>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</si>
  <si>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</si>
  <si>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</si>
  <si>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</si>
  <si>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</si>
  <si>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</si>
  <si>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</si>
  <si>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</si>
  <si>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</si>
  <si>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</si>
  <si>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</si>
  <si>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</si>
  <si>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</si>
  <si>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</si>
  <si>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</si>
  <si>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</si>
  <si>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</si>
  <si>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</si>
  <si>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</si>
  <si>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</si>
  <si>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</si>
  <si>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</si>
  <si>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</si>
  <si>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</si>
  <si>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</si>
  <si>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</si>
  <si>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</si>
  <si>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</si>
  <si>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</si>
  <si>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</si>
  <si>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</si>
  <si>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</si>
  <si>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</si>
  <si>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</si>
  <si>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</si>
  <si>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</si>
  <si>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</si>
  <si>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</si>
  <si>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</si>
  <si>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</si>
  <si>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</si>
  <si>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</si>
  <si>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</si>
  <si>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</si>
  <si>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</si>
  <si>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</si>
  <si>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</si>
  <si>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</si>
  <si>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</si>
  <si>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</si>
  <si>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</si>
  <si>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</si>
  <si>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</si>
  <si>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</si>
  <si>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</si>
  <si>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</si>
  <si>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</si>
  <si>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</si>
  <si>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</si>
  <si>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</si>
  <si>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</si>
  <si>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</si>
  <si>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</si>
  <si>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</si>
  <si>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</si>
  <si>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</si>
  <si>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</si>
  <si>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</si>
  <si>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</si>
  <si>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</si>
  <si>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</si>
  <si>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</si>
  <si>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</si>
  <si>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</si>
  <si>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</si>
  <si>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</si>
  <si>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</si>
  <si>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</si>
  <si>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</si>
  <si>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</si>
  <si>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</si>
  <si>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</si>
  <si>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</si>
  <si>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</si>
  <si>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</si>
  <si>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</si>
  <si>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</si>
  <si>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</si>
  <si>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</si>
  <si>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</si>
  <si>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</si>
  <si>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</si>
  <si>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</si>
  <si>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</si>
  <si>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</si>
  <si>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</si>
  <si>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</si>
  <si>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</si>
  <si>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</si>
  <si>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</si>
  <si>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</si>
  <si>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</si>
  <si>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</si>
  <si>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</si>
  <si>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</si>
  <si>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</si>
  <si>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</si>
  <si>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</si>
  <si>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</si>
  <si>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</si>
  <si>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</si>
  <si>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</si>
  <si>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</si>
  <si>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</si>
  <si>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</si>
  <si>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</si>
  <si>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</si>
  <si>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</si>
  <si>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</si>
  <si>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</si>
  <si>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</si>
  <si>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</si>
  <si>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</si>
  <si>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</si>
  <si>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</si>
  <si>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</si>
  <si>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</si>
  <si>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</si>
  <si>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</si>
  <si>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</si>
  <si>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</si>
  <si>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</si>
  <si>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</si>
  <si>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</si>
  <si>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</si>
  <si>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</si>
  <si>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</si>
  <si>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</si>
  <si>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</si>
  <si>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</si>
  <si>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</si>
  <si>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</si>
  <si>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</si>
  <si>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</si>
  <si>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</si>
  <si>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</si>
  <si>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</si>
  <si>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</si>
  <si>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</si>
  <si>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</si>
  <si>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</si>
  <si>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</si>
  <si>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</si>
  <si>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</si>
  <si>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</si>
  <si>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</si>
  <si>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</si>
  <si>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</si>
  <si>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</si>
  <si>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</si>
  <si>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</si>
  <si>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</si>
  <si>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</si>
  <si>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</si>
  <si>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</si>
  <si>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</si>
  <si>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</si>
  <si>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</si>
  <si>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</si>
  <si>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</si>
  <si>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</si>
  <si>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</si>
  <si>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</si>
  <si>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</si>
  <si>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</si>
  <si>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</si>
  <si>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</si>
  <si>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</si>
  <si>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</si>
  <si>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</si>
  <si>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</si>
  <si>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</si>
  <si>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</si>
  <si>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</si>
  <si>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</si>
  <si>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</si>
  <si>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</si>
  <si>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</si>
  <si>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</si>
  <si>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</si>
  <si>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</si>
  <si>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</si>
  <si>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</si>
  <si>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</si>
  <si>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</si>
  <si>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</si>
  <si>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</si>
  <si>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</si>
  <si>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</si>
  <si>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</si>
  <si>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</si>
  <si>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</si>
  <si>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</si>
  <si>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</si>
  <si>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</si>
  <si>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</si>
  <si>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</si>
  <si>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</si>
  <si>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</si>
  <si>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</si>
  <si>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</si>
  <si>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</si>
  <si>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</si>
  <si>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</si>
  <si>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</si>
  <si>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</si>
  <si>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</si>
  <si>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</si>
  <si>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</si>
  <si>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</si>
  <si>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</si>
  <si>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</si>
  <si>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</si>
  <si>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</si>
  <si>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</si>
  <si>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</si>
  <si>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</si>
  <si>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</si>
  <si>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</si>
  <si>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</si>
  <si>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</si>
  <si>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</si>
  <si>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</si>
  <si>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</si>
  <si>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</si>
  <si>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</si>
  <si>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</si>
  <si>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</si>
  <si>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</si>
  <si>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</si>
  <si>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</si>
  <si>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</si>
  <si>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</si>
  <si>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</si>
  <si>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</si>
  <si>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</si>
  <si>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</si>
  <si>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</si>
  <si>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</si>
  <si>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</si>
  <si>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</si>
  <si>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</si>
  <si>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</si>
  <si>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</si>
  <si>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</si>
  <si>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</si>
  <si>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</si>
  <si>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</si>
  <si>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</si>
  <si>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</si>
  <si>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</si>
  <si>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</si>
  <si>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</si>
  <si>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</si>
  <si>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</si>
  <si>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</si>
  <si>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</si>
  <si>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</si>
  <si>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</si>
  <si>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</si>
  <si>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</si>
  <si>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</si>
  <si>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</si>
  <si>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</si>
  <si>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</si>
  <si>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</si>
  <si>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</si>
  <si>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</si>
  <si>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</si>
  <si>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</si>
  <si>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</si>
  <si>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</si>
  <si>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</si>
  <si>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</si>
  <si>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</si>
  <si>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</si>
  <si>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</si>
  <si>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</si>
  <si>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</si>
  <si>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</si>
  <si>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</si>
  <si>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</si>
  <si>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</si>
  <si>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</si>
  <si>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</si>
  <si>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</si>
  <si>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</si>
  <si>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</si>
  <si>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</si>
  <si>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</si>
  <si>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</si>
  <si>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</si>
  <si>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</si>
  <si>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</si>
  <si>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</si>
  <si>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</si>
  <si>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</si>
  <si>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</si>
  <si>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</si>
  <si>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</si>
  <si>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</si>
  <si>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</si>
  <si>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</si>
  <si>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</si>
  <si>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</si>
  <si>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</si>
  <si>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</si>
  <si>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</si>
  <si>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</si>
  <si>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</si>
  <si>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</si>
  <si>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</si>
  <si>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</si>
  <si>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</si>
  <si>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</si>
  <si>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</si>
  <si>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</si>
  <si>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</si>
  <si>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</si>
  <si>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</si>
  <si>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</si>
  <si>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</si>
  <si>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</si>
  <si>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</si>
  <si>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</si>
  <si>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</si>
  <si>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</si>
  <si>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</si>
  <si>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</si>
  <si>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</si>
  <si>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</si>
  <si>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</si>
  <si>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</si>
  <si>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</si>
  <si>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</si>
  <si>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</si>
  <si>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</si>
  <si>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</si>
  <si>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</si>
  <si>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</si>
  <si>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</si>
  <si>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</si>
  <si>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</si>
  <si>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</si>
  <si>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</si>
  <si>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</si>
  <si>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</si>
  <si>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</si>
  <si>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</si>
  <si>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</si>
  <si>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</si>
  <si>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</si>
  <si>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</si>
  <si>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</si>
  <si>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</si>
  <si>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</si>
  <si>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</si>
  <si>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</si>
  <si>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</si>
  <si>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</si>
  <si>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</si>
  <si>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</si>
  <si>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</si>
  <si>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</si>
  <si>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</si>
  <si>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</si>
  <si>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</si>
  <si>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</si>
  <si>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</si>
  <si>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</si>
  <si>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</si>
  <si>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</si>
  <si>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</si>
  <si>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</si>
  <si>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</si>
  <si>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</si>
  <si>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</si>
  <si>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</si>
  <si>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</si>
  <si>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</si>
  <si>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</si>
  <si>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</si>
  <si>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</si>
  <si>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</si>
  <si>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</si>
  <si>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</si>
  <si>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</si>
  <si>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</si>
  <si>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</si>
  <si>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</si>
  <si>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</si>
  <si>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</si>
  <si>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</si>
  <si>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</si>
  <si>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</si>
  <si>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</si>
  <si>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</si>
  <si>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</si>
  <si>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</si>
  <si>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</si>
  <si>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</si>
  <si>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</si>
  <si>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</si>
  <si>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</si>
  <si>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</si>
  <si>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</si>
  <si>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</si>
  <si>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</si>
  <si>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</si>
  <si>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</si>
  <si>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</si>
  <si>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</si>
  <si>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</si>
  <si>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</si>
  <si>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</si>
  <si>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</si>
  <si>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</si>
  <si>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</si>
  <si>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</si>
  <si>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</si>
  <si>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</si>
  <si>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</si>
  <si>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</si>
  <si>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</si>
  <si>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</si>
  <si>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</si>
  <si>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</si>
  <si>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</si>
  <si>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</si>
  <si>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</si>
  <si>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</si>
  <si>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</si>
  <si>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</si>
  <si>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</si>
  <si>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</si>
  <si>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</si>
  <si>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</si>
  <si>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</si>
  <si>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</si>
  <si>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</si>
  <si>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</si>
  <si>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</si>
  <si>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</si>
  <si>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</si>
  <si>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</si>
  <si>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</si>
  <si>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</si>
  <si>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</si>
  <si>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</si>
  <si>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</si>
  <si>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</si>
  <si>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</si>
  <si>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</si>
  <si>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</si>
  <si>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</si>
  <si>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</si>
  <si>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</si>
  <si>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</si>
  <si>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</si>
  <si>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</si>
  <si>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</si>
  <si>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</si>
  <si>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</si>
  <si>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</si>
  <si>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</si>
  <si>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</si>
  <si>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</si>
  <si>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</si>
  <si>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</si>
  <si>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</si>
  <si>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</si>
  <si>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</si>
  <si>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</si>
  <si>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</si>
  <si>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</si>
  <si>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</si>
  <si>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</si>
  <si>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</si>
  <si>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</si>
  <si>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</si>
  <si>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</si>
  <si>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</si>
  <si>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</si>
  <si>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</si>
  <si>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</si>
  <si>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</si>
  <si>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</si>
  <si>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</si>
  <si>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</si>
  <si>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</si>
  <si>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</si>
  <si>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</si>
  <si>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</si>
  <si>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</si>
  <si>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</si>
  <si>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</si>
  <si>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</si>
  <si>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</si>
  <si>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</si>
  <si>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</si>
  <si>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</si>
  <si>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</si>
  <si>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</si>
  <si>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</si>
  <si>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</si>
  <si>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</si>
  <si>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</si>
  <si>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</si>
  <si>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</si>
  <si>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</si>
  <si>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</si>
  <si>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</si>
  <si>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</si>
  <si>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</si>
  <si>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</si>
  <si>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</si>
  <si>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</si>
  <si>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</si>
  <si>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</si>
  <si>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</si>
  <si>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</si>
  <si>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</si>
  <si>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</si>
  <si>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</si>
  <si>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</si>
  <si>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</si>
  <si>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</si>
  <si>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</si>
  <si>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</si>
  <si>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</si>
  <si>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</si>
  <si>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</si>
  <si>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</si>
  <si>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</si>
  <si>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</si>
  <si>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</si>
  <si>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</si>
  <si>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</si>
  <si>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</si>
  <si>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</si>
  <si>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</si>
  <si>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</si>
  <si>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</si>
  <si>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</si>
  <si>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</si>
  <si>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</si>
  <si>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</si>
  <si>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</si>
  <si>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</si>
  <si>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</si>
  <si>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</si>
  <si>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</si>
  <si>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</si>
  <si>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</si>
  <si>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</si>
  <si>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</si>
  <si>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</si>
  <si>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</si>
  <si>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</si>
  <si>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</si>
  <si>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</si>
  <si>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</si>
  <si>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</si>
  <si>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</si>
  <si>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</si>
  <si>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</si>
  <si>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</si>
  <si>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</si>
  <si>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</si>
  <si>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</si>
  <si>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</si>
  <si>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</si>
  <si>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</si>
  <si>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</si>
  <si>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</si>
  <si>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</si>
  <si>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</si>
  <si>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</si>
  <si>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</si>
  <si>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</si>
  <si>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</si>
  <si>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</si>
  <si>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</si>
  <si>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</si>
  <si>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</si>
  <si>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</si>
  <si>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</si>
  <si>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</si>
  <si>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</si>
  <si>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</si>
  <si>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</si>
  <si>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</si>
  <si>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</si>
  <si>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</si>
  <si>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</si>
  <si>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</si>
  <si>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</si>
  <si>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</si>
  <si>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</si>
  <si>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</si>
  <si>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</si>
  <si>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</si>
  <si>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</si>
  <si>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</si>
  <si>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</si>
  <si>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</si>
  <si>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</si>
  <si>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</si>
  <si>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</si>
  <si>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</si>
  <si>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</si>
  <si>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</si>
  <si>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</si>
  <si>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</si>
  <si>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</si>
  <si>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</si>
  <si>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</si>
  <si>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</si>
  <si>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</si>
  <si>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</si>
  <si>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</si>
  <si>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</si>
  <si>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</si>
  <si>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</si>
  <si>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</si>
  <si>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</si>
  <si>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</si>
  <si>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</si>
  <si>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</si>
  <si>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</si>
  <si>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</si>
  <si>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</si>
  <si>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</si>
  <si>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</si>
  <si>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</si>
  <si>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</si>
  <si>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</si>
  <si>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</si>
  <si>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</si>
  <si>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</si>
  <si>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</si>
  <si>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</si>
  <si>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</si>
  <si>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</si>
  <si>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</si>
  <si>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</si>
  <si>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</si>
  <si>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</si>
  <si>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</si>
  <si>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</si>
  <si>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</si>
  <si>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</si>
  <si>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</si>
  <si>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</si>
  <si>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</si>
  <si>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</si>
  <si>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</si>
  <si>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</si>
  <si>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</si>
  <si>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</si>
  <si>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</si>
  <si>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</si>
  <si>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</si>
  <si>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</si>
  <si>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</si>
  <si>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</si>
  <si>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</si>
  <si>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</si>
  <si>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</si>
  <si>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</si>
  <si>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</si>
  <si>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</si>
  <si>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</si>
  <si>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</si>
  <si>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</si>
  <si>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</si>
  <si>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</si>
  <si>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</si>
  <si>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</si>
  <si>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</si>
  <si>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</si>
  <si>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</si>
  <si>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</si>
  <si>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</si>
  <si>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</si>
  <si>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</si>
  <si>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</si>
  <si>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</si>
  <si>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</si>
  <si>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</si>
  <si>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</si>
  <si>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</si>
  <si>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</si>
  <si>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</si>
  <si>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</si>
  <si>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</si>
  <si>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</si>
  <si>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</si>
  <si>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</si>
  <si>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</si>
  <si>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</si>
  <si>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</si>
  <si>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</si>
  <si>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</si>
  <si>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</si>
  <si>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</si>
  <si>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</si>
  <si>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</si>
  <si>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</si>
  <si>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</si>
  <si>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</si>
  <si>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</si>
  <si>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</si>
  <si>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</si>
  <si>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</si>
  <si>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</si>
  <si>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</si>
  <si>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</si>
  <si>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</si>
  <si>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</si>
  <si>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</si>
  <si>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</si>
  <si>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</si>
  <si>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</si>
  <si>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</si>
  <si>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</si>
  <si>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</si>
  <si>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</si>
  <si>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</si>
  <si>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</si>
  <si>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</si>
  <si>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</si>
  <si>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</si>
  <si>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</si>
  <si>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</si>
  <si>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</si>
  <si>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</si>
  <si>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</si>
  <si>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</si>
  <si>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</si>
  <si>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</si>
  <si>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</si>
  <si>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</si>
  <si>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</si>
  <si>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</si>
  <si>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</si>
  <si>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</si>
  <si>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</si>
  <si>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</si>
  <si>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</si>
  <si>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</si>
  <si>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</si>
  <si>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</si>
  <si>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</si>
  <si>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</si>
  <si>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</si>
  <si>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</si>
  <si>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</si>
  <si>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</si>
  <si>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</si>
  <si>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</si>
  <si>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</si>
  <si>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</si>
  <si>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</si>
  <si>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</si>
  <si>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</si>
  <si>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</si>
  <si>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</si>
  <si>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</si>
  <si>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</si>
  <si>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</si>
  <si>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</si>
  <si>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</si>
  <si>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</si>
  <si>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</si>
  <si>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</si>
  <si>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</si>
  <si>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</si>
  <si>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</si>
  <si>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</si>
  <si>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</si>
  <si>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</si>
  <si>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</si>
  <si>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</si>
  <si>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</si>
  <si>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</si>
  <si>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</si>
  <si>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</si>
  <si>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</si>
  <si>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</si>
  <si>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</si>
  <si>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</si>
  <si>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</si>
  <si>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</si>
  <si>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</si>
  <si>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</si>
  <si>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</si>
  <si>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</si>
  <si>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</si>
  <si>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</si>
  <si>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</si>
  <si>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</si>
  <si>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</si>
  <si>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</si>
  <si>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</si>
  <si>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</si>
  <si>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</si>
  <si>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</si>
  <si>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</si>
  <si>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</si>
  <si>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</si>
  <si>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</si>
  <si>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</si>
  <si>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</si>
  <si>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</si>
  <si>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</si>
  <si>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</si>
  <si>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</si>
  <si>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</si>
  <si>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</si>
  <si>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</si>
  <si>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</si>
  <si>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</si>
  <si>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</si>
  <si>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</si>
  <si>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</si>
  <si>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</si>
  <si>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</si>
  <si>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</si>
  <si>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</si>
  <si>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</si>
  <si>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</si>
  <si>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</si>
  <si>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</si>
  <si>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</si>
  <si>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</si>
  <si>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</si>
  <si>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</si>
  <si>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</si>
  <si>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</si>
  <si>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</si>
  <si>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</si>
  <si>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</si>
  <si>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</si>
  <si>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</si>
  <si>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</si>
  <si>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</si>
  <si>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</si>
  <si>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</si>
  <si>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</si>
  <si>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</si>
  <si>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</si>
  <si>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</si>
  <si>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</si>
  <si>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</si>
  <si>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</si>
  <si>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</si>
  <si>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</si>
  <si>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</si>
  <si>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</si>
  <si>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</si>
  <si>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</si>
  <si>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</si>
  <si>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</si>
  <si>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</si>
  <si>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</si>
  <si>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</si>
  <si>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</si>
  <si>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</si>
  <si>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</si>
  <si>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</si>
  <si>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</si>
  <si>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</si>
  <si>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</si>
  <si>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</si>
  <si>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</si>
  <si>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</si>
  <si>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</si>
  <si>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</si>
  <si>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</si>
  <si>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</si>
  <si>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</si>
  <si>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</si>
  <si>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</si>
  <si>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</si>
  <si>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</si>
  <si>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</si>
  <si>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</si>
  <si>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</si>
  <si>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</si>
  <si>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</si>
  <si>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</si>
  <si>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</si>
  <si>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</si>
  <si>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</si>
  <si>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</si>
  <si>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</si>
  <si>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</si>
  <si>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</si>
  <si>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</si>
  <si>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</si>
  <si>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</si>
  <si>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</si>
  <si>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</si>
  <si>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</si>
  <si>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</si>
  <si>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</si>
  <si>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</si>
  <si>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</si>
  <si>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</si>
  <si>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</si>
  <si>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</si>
  <si>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</si>
  <si>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</si>
  <si>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</si>
  <si>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</si>
  <si>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</si>
  <si>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</si>
  <si>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</si>
  <si>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</si>
  <si>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</si>
  <si>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</si>
  <si>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</si>
  <si>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</si>
  <si>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</si>
  <si>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</si>
  <si>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</si>
  <si>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</si>
  <si>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</si>
  <si>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</si>
  <si>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</si>
  <si>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</si>
  <si>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</si>
  <si>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</si>
  <si>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</si>
  <si>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</si>
  <si>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</si>
  <si>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</si>
  <si>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</si>
  <si>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</si>
  <si>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</si>
  <si>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</si>
  <si>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</si>
  <si>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</si>
  <si>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</si>
  <si>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</si>
  <si>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</si>
  <si>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</si>
  <si>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</si>
  <si>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</si>
  <si>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</si>
  <si>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</si>
  <si>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</si>
  <si>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</si>
  <si>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</si>
  <si>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</si>
  <si>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</si>
  <si>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</si>
  <si>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</si>
  <si>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</si>
  <si>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</si>
  <si>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</si>
  <si>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</si>
  <si>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</si>
  <si>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</si>
  <si>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</si>
  <si>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</si>
  <si>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</si>
  <si>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</si>
  <si>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</si>
  <si>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</si>
  <si>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</si>
  <si>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</si>
  <si>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</si>
  <si>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</si>
  <si>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</si>
  <si>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</si>
  <si>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</si>
  <si>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</si>
  <si>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</si>
  <si>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</si>
  <si>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</si>
  <si>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</si>
  <si>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</si>
  <si>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</si>
  <si>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</si>
  <si>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</si>
  <si>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</si>
  <si>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</si>
  <si>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</si>
  <si>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</si>
  <si>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</si>
  <si>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</si>
  <si>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</si>
  <si>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</si>
  <si>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</si>
  <si>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</si>
  <si>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</si>
  <si>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</si>
  <si>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</si>
  <si>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</si>
  <si>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</si>
  <si>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</si>
  <si>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</si>
  <si>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</si>
  <si>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</si>
  <si>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</si>
  <si>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</si>
  <si>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</si>
  <si>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</si>
  <si>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</si>
  <si>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</si>
  <si>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</si>
  <si>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</si>
  <si>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</si>
  <si>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</si>
  <si>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</si>
  <si>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</si>
  <si>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</si>
  <si>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</si>
  <si>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</si>
  <si>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</si>
  <si>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</si>
  <si>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</si>
  <si>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</si>
  <si>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</si>
  <si>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</si>
  <si>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</si>
  <si>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</si>
  <si>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</si>
  <si>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</si>
  <si>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</si>
  <si>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</si>
  <si>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</si>
  <si>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</si>
  <si>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</si>
  <si>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</si>
  <si>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</si>
  <si>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</si>
  <si>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</si>
  <si>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</si>
  <si>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</si>
  <si>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</si>
  <si>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</si>
  <si>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</si>
  <si>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</si>
  <si>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</si>
  <si>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</si>
  <si>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</si>
  <si>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</si>
  <si>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</si>
  <si>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</si>
  <si>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</si>
  <si>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</si>
  <si>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</si>
  <si>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</si>
  <si>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</si>
  <si>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</si>
  <si>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</si>
  <si>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</si>
  <si>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</si>
  <si>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</si>
  <si>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</si>
  <si>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</si>
  <si>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</si>
  <si>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</si>
  <si>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</si>
  <si>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</si>
  <si>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</si>
  <si>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</si>
  <si>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</si>
  <si>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</si>
  <si>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</si>
  <si>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</si>
  <si>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</si>
  <si>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</si>
  <si>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</si>
  <si>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</si>
  <si>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</si>
  <si>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</si>
  <si>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</si>
  <si>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</si>
  <si>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</si>
  <si>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</si>
  <si>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</si>
  <si>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</si>
  <si>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</si>
  <si>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</si>
  <si>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</si>
  <si>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</si>
  <si>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</si>
  <si>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</si>
  <si>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</si>
  <si>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</si>
  <si>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</si>
  <si>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</si>
  <si>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</si>
  <si>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</si>
  <si>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</si>
  <si>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</si>
  <si>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</si>
  <si>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</si>
  <si>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</si>
  <si>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</si>
  <si>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</si>
  <si>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</si>
  <si>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</si>
  <si>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</si>
  <si>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</si>
  <si>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</si>
  <si>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</si>
  <si>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</si>
  <si>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</si>
  <si>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</si>
  <si>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</si>
  <si>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</si>
  <si>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</si>
  <si>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</si>
  <si>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</si>
  <si>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</si>
  <si>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</si>
  <si>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</si>
  <si>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</si>
  <si>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</si>
  <si>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</si>
  <si>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</si>
  <si>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</si>
  <si>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</si>
  <si>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</si>
  <si>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</si>
  <si>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</si>
  <si>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</si>
  <si>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</si>
  <si>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</si>
  <si>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</si>
  <si>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</si>
  <si>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</si>
  <si>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</si>
  <si>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</si>
  <si>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</si>
  <si>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</si>
  <si>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</si>
  <si>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</si>
  <si>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</si>
  <si>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</si>
  <si>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</si>
  <si>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</si>
  <si>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</si>
  <si>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</si>
  <si>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</si>
  <si>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</si>
  <si>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</si>
  <si>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</si>
  <si>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</si>
  <si>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</si>
  <si>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</si>
  <si>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</si>
  <si>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</si>
  <si>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</si>
  <si>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</si>
  <si>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</si>
  <si>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</si>
  <si>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</si>
  <si>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</si>
  <si>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</si>
  <si>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</si>
  <si>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</si>
  <si>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</si>
  <si>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</si>
  <si>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</si>
  <si>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</si>
  <si>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</si>
  <si>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</si>
  <si>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</si>
  <si>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</si>
  <si>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</si>
  <si>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</si>
  <si>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</si>
  <si>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</si>
  <si>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</si>
  <si>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</si>
  <si>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</si>
  <si>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</si>
  <si>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</si>
  <si>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</si>
  <si>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</si>
  <si>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</si>
  <si>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</si>
  <si>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</si>
  <si>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</si>
  <si>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</si>
  <si>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</si>
  <si>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</si>
  <si>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</si>
  <si>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</si>
  <si>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</si>
  <si>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</si>
  <si>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</si>
  <si>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</si>
  <si>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</si>
  <si>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</si>
  <si>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</si>
  <si>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</si>
  <si>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</si>
  <si>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</si>
  <si>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</si>
  <si>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</si>
  <si>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</si>
  <si>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</si>
  <si>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</si>
  <si>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</si>
  <si>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</si>
  <si>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</si>
  <si>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</si>
  <si>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</si>
  <si>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</si>
  <si>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</si>
  <si>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</si>
  <si>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</si>
  <si>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</si>
  <si>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</si>
  <si>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</si>
  <si>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</si>
  <si>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</si>
  <si>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</si>
  <si>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</si>
  <si>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</si>
  <si>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</si>
  <si>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</si>
  <si>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</si>
  <si>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</si>
  <si>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</si>
  <si>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</si>
  <si>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</si>
  <si>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</si>
  <si>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</si>
  <si>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</si>
  <si>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</si>
  <si>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</si>
  <si>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</si>
  <si>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</si>
  <si>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</si>
  <si>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</si>
  <si>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</si>
  <si>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</si>
  <si>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</si>
  <si>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</si>
  <si>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</si>
  <si>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</si>
  <si>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</si>
  <si>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</si>
  <si>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</si>
  <si>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</si>
  <si>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</si>
  <si>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</si>
  <si>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</si>
  <si>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</si>
  <si>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</si>
  <si>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</si>
  <si>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</si>
  <si>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</si>
  <si>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</si>
  <si>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</si>
  <si>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</si>
  <si>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</si>
  <si>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</si>
  <si>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</si>
  <si>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</si>
  <si>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</si>
  <si>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</si>
  <si>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</si>
  <si>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</si>
  <si>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</si>
  <si>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</si>
  <si>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</si>
  <si>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</si>
  <si>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</si>
  <si>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</si>
  <si>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</si>
  <si>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</si>
  <si>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</si>
  <si>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</si>
  <si>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</si>
  <si>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</si>
  <si>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</si>
  <si>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</si>
  <si>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</si>
  <si>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</si>
  <si>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</si>
  <si>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</si>
  <si>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</si>
  <si>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</si>
  <si>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</si>
  <si>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</si>
  <si>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</si>
  <si>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</si>
  <si>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</si>
  <si>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</si>
  <si>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</si>
  <si>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</si>
  <si>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</si>
  <si>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</si>
  <si>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</si>
  <si>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</si>
  <si>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</si>
  <si>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</si>
  <si>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</si>
  <si>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</si>
  <si>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</si>
  <si>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</si>
  <si>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</si>
  <si>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</si>
  <si>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</si>
  <si>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</si>
  <si>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</si>
  <si>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</si>
  <si>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</si>
  <si>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</si>
  <si>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</si>
  <si>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</si>
  <si>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</si>
  <si>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</si>
  <si>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</si>
  <si>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</si>
  <si>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</si>
  <si>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</si>
  <si>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</si>
  <si>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</si>
  <si>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</si>
  <si>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</si>
  <si>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</si>
  <si>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</si>
  <si>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</si>
  <si>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</si>
  <si>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</si>
  <si>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</si>
  <si>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</si>
  <si>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</si>
  <si>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</si>
  <si>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</si>
  <si>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</si>
  <si>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</si>
  <si>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</si>
  <si>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</si>
  <si>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</si>
  <si>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</si>
  <si>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</si>
  <si>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</si>
  <si>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</si>
  <si>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</si>
  <si>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</si>
  <si>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</si>
  <si>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</si>
  <si>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</si>
  <si>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</si>
  <si>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</si>
  <si>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</si>
  <si>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</si>
  <si>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</si>
  <si>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</si>
  <si>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</si>
  <si>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</si>
  <si>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</si>
  <si>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</si>
  <si>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</si>
  <si>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</si>
  <si>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</si>
  <si>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</si>
  <si>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</si>
  <si>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</si>
  <si>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</si>
  <si>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</si>
  <si>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</si>
  <si>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</si>
  <si>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</si>
  <si>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</si>
  <si>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</si>
  <si>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</si>
  <si>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</si>
  <si>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</si>
  <si>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</si>
  <si>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</si>
  <si>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</si>
  <si>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</si>
  <si>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</si>
  <si>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</si>
  <si>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</si>
  <si>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</si>
  <si>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</si>
  <si>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</si>
  <si>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</si>
  <si>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</si>
  <si>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</si>
  <si>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</si>
  <si>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</si>
  <si>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</si>
  <si>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</si>
  <si>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</si>
  <si>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</si>
  <si>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</si>
  <si>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</si>
  <si>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</si>
  <si>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</si>
  <si>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</si>
  <si>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</si>
  <si>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</si>
  <si>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</si>
  <si>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</si>
  <si>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</si>
  <si>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</si>
  <si>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</si>
  <si>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</si>
  <si>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</si>
  <si>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</si>
  <si>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</si>
  <si>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</si>
  <si>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</si>
  <si>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</si>
  <si>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</si>
  <si>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</si>
  <si>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</si>
  <si>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</si>
  <si>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</si>
  <si>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</si>
  <si>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</si>
  <si>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</si>
  <si>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</si>
  <si>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</si>
  <si>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</si>
  <si>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</si>
  <si>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</si>
  <si>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</si>
  <si>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</si>
  <si>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</si>
  <si>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</si>
  <si>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</si>
  <si>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</si>
  <si>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</si>
  <si>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</si>
  <si>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</si>
  <si>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</si>
  <si>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</si>
  <si>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</si>
  <si>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</si>
  <si>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</si>
  <si>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</si>
  <si>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</si>
  <si>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</si>
  <si>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</si>
  <si>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</si>
  <si>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</si>
  <si>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</si>
  <si>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</si>
  <si>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</si>
  <si>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</si>
  <si>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</si>
  <si>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</si>
  <si>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</si>
  <si>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</si>
  <si>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</si>
  <si>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</si>
  <si>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</si>
  <si>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</si>
  <si>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</si>
  <si>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</si>
  <si>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</si>
  <si>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</si>
  <si>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</si>
  <si>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</si>
  <si>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</si>
  <si>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</si>
  <si>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</si>
  <si>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</si>
  <si>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</si>
  <si>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</si>
  <si>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</si>
  <si>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</si>
  <si>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</si>
  <si>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</si>
  <si>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</si>
  <si>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</si>
  <si>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</si>
  <si>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</si>
  <si>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</si>
  <si>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</si>
  <si>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</si>
  <si>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</si>
  <si>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</si>
  <si>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</si>
  <si>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</si>
  <si>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</si>
  <si>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</si>
  <si>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</si>
  <si>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</si>
  <si>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</si>
  <si>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</si>
  <si>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</si>
  <si>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</si>
  <si>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</si>
  <si>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</si>
  <si>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</si>
  <si>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</si>
  <si>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</si>
  <si>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</si>
  <si>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</si>
  <si>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</si>
  <si>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</si>
  <si>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</si>
  <si>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</si>
  <si>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</si>
  <si>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</si>
  <si>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</si>
  <si>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</si>
  <si>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</si>
  <si>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</si>
  <si>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</si>
  <si>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</si>
  <si>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</si>
  <si>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</si>
  <si>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</si>
  <si>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</si>
  <si>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</si>
  <si>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</si>
  <si>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</si>
  <si>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</si>
  <si>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</si>
  <si>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</si>
  <si>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</si>
  <si>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</si>
  <si>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</si>
  <si>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</si>
  <si>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</si>
  <si>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</si>
  <si>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</si>
  <si>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</si>
  <si>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</si>
  <si>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</si>
  <si>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</si>
  <si>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</si>
  <si>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</si>
  <si>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</si>
  <si>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</si>
  <si>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</si>
  <si>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</si>
  <si>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</si>
  <si>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</si>
  <si>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</si>
  <si>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</si>
  <si>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</si>
  <si>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</si>
  <si>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</si>
  <si>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</si>
  <si>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</si>
  <si>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</si>
  <si>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</si>
  <si>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</si>
  <si>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</si>
  <si>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</si>
  <si>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</si>
  <si>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</si>
  <si>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</si>
  <si>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</si>
  <si>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</si>
  <si>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</si>
  <si>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</si>
  <si>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</si>
  <si>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</si>
  <si>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</si>
  <si>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</si>
  <si>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</si>
  <si>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</si>
  <si>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</si>
  <si>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</si>
  <si>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</si>
  <si>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</si>
  <si>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</si>
  <si>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</si>
  <si>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</si>
  <si>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</si>
  <si>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</si>
  <si>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</si>
  <si>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</si>
  <si>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</si>
  <si>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</si>
  <si>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</si>
  <si>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</si>
  <si>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</si>
  <si>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</si>
  <si>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</si>
  <si>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</si>
  <si>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</si>
  <si>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</si>
  <si>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</si>
  <si>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</si>
  <si>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</si>
  <si>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</si>
  <si>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</si>
  <si>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</si>
  <si>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</si>
  <si>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</si>
  <si>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</si>
  <si>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</si>
  <si>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</si>
  <si>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</si>
  <si>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</si>
  <si>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</si>
  <si>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</si>
  <si>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</si>
  <si>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</si>
  <si>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</si>
  <si>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</si>
  <si>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</si>
  <si>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</si>
  <si>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</si>
  <si>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</si>
  <si>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</si>
  <si>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</si>
  <si>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</si>
  <si>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</si>
  <si>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</si>
  <si>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</si>
  <si>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</si>
  <si>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</si>
  <si>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</si>
  <si>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</si>
  <si>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</si>
  <si>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</si>
  <si>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</si>
  <si>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</si>
  <si>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</si>
  <si>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</si>
  <si>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</si>
  <si>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</si>
  <si>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</si>
  <si>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</si>
  <si>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</si>
  <si>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</si>
  <si>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</si>
  <si>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</si>
  <si>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</si>
  <si>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</si>
  <si>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</si>
  <si>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</si>
  <si>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</si>
  <si>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</si>
  <si>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</si>
  <si>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</si>
  <si>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</si>
  <si>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</si>
  <si>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</si>
  <si>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</si>
  <si>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</si>
  <si>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</si>
  <si>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</si>
  <si>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</si>
  <si>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</si>
  <si>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</si>
  <si>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</si>
  <si>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</si>
  <si>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</si>
  <si>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</si>
  <si>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</si>
  <si>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</si>
  <si>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</si>
  <si>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</si>
  <si>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</si>
  <si>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</si>
  <si>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</si>
  <si>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</si>
  <si>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</si>
  <si>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</si>
  <si>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</si>
  <si>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</si>
  <si>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</si>
  <si>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</si>
  <si>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</si>
  <si>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</si>
  <si>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</si>
  <si>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</si>
  <si>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</si>
  <si>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</si>
  <si>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</si>
  <si>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</si>
  <si>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</si>
  <si>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</si>
  <si>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</si>
  <si>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</si>
  <si>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</si>
  <si>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</si>
  <si>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</si>
  <si>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</si>
  <si>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</si>
  <si>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</si>
  <si>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</si>
  <si>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</si>
  <si>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</si>
  <si>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</si>
  <si>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</si>
  <si>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</si>
  <si>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</si>
  <si>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</si>
  <si>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</si>
  <si>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</si>
  <si>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</si>
  <si>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</si>
  <si>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</si>
  <si>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</si>
  <si>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</si>
  <si>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</si>
  <si>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</si>
  <si>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</si>
  <si>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</si>
  <si>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</si>
  <si>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</si>
  <si>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</si>
  <si>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</si>
  <si>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</si>
  <si>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</si>
  <si>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</si>
  <si>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</si>
  <si>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</si>
  <si>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</si>
  <si>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</si>
  <si>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</si>
  <si>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</si>
  <si>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</si>
  <si>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</si>
  <si>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</si>
  <si>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</si>
  <si>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</si>
  <si>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</si>
  <si>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</si>
  <si>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</si>
  <si>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</si>
  <si>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</si>
  <si>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</si>
  <si>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</si>
  <si>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</si>
  <si>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</si>
  <si>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</si>
  <si>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</si>
  <si>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</si>
  <si>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</si>
  <si>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</si>
  <si>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</si>
  <si>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</si>
  <si>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</si>
  <si>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</si>
  <si>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</si>
  <si>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</si>
  <si>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</si>
  <si>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</si>
  <si>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</si>
  <si>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</si>
  <si>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</si>
  <si>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</si>
  <si>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</si>
  <si>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</si>
  <si>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</si>
  <si>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</si>
  <si>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</si>
  <si>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</si>
  <si>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</si>
  <si>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</si>
  <si>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</si>
  <si>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</si>
  <si>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</si>
  <si>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</si>
  <si>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</si>
  <si>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</si>
  <si>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</si>
  <si>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</si>
  <si>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</si>
  <si>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</si>
  <si>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</si>
  <si>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</si>
  <si>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</si>
  <si>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</si>
  <si>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</si>
  <si>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</si>
  <si>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</si>
  <si>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</si>
  <si>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</si>
  <si>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</si>
  <si>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</si>
  <si>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</si>
  <si>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</si>
  <si>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</si>
  <si>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</si>
  <si>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</si>
  <si>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</si>
  <si>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</si>
  <si>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</si>
  <si>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</si>
  <si>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</si>
  <si>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</si>
  <si>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</si>
  <si>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</si>
  <si>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</si>
  <si>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</si>
  <si>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</si>
  <si>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</si>
  <si>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</si>
  <si>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</si>
  <si>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</si>
  <si>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</si>
  <si>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</si>
  <si>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</si>
  <si>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</si>
  <si>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</si>
  <si>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</si>
  <si>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</si>
  <si>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</si>
  <si>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</si>
  <si>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</si>
  <si>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</si>
  <si>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</si>
  <si>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</si>
  <si>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</si>
  <si>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</si>
  <si>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</si>
  <si>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</si>
  <si>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</si>
  <si>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</si>
  <si>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</si>
  <si>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</si>
  <si>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</si>
  <si>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</si>
  <si>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</si>
  <si>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</si>
  <si>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</si>
  <si>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</si>
  <si>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</si>
  <si>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</si>
  <si>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</si>
  <si>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</si>
  <si>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</si>
  <si>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</si>
  <si>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</si>
  <si>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</si>
  <si>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</si>
  <si>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</si>
  <si>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</si>
  <si>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</si>
  <si>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</si>
  <si>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</si>
  <si>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</si>
  <si>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</si>
  <si>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</si>
  <si>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</si>
  <si>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</si>
  <si>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</si>
  <si>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</si>
  <si>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</si>
  <si>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</si>
  <si>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</si>
  <si>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</si>
  <si>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</si>
  <si>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</si>
  <si>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</si>
  <si>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</si>
  <si>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</si>
  <si>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</si>
  <si>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</si>
  <si>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</si>
  <si>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</si>
  <si>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</si>
  <si>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</si>
  <si>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</si>
  <si>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</si>
  <si>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</si>
  <si>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</si>
  <si>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</si>
  <si>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</si>
  <si>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</si>
  <si>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</si>
  <si>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</si>
  <si>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</si>
  <si>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</si>
  <si>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</si>
  <si>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</si>
  <si>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</si>
  <si>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</si>
  <si>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</si>
  <si>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</si>
  <si>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</si>
  <si>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</si>
  <si>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</si>
  <si>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</si>
  <si>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</si>
  <si>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</si>
  <si>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</si>
  <si>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</si>
  <si>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</si>
  <si>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</si>
  <si>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</si>
  <si>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</si>
  <si>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</si>
  <si>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</si>
  <si>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</si>
  <si>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</si>
  <si>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</si>
  <si>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</si>
  <si>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</si>
  <si>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</si>
  <si>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</si>
  <si>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</si>
  <si>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</si>
  <si>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</si>
  <si>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</si>
  <si>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</si>
  <si>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</si>
  <si>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</si>
  <si>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</si>
  <si>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</si>
  <si>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</si>
  <si>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</si>
  <si>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</si>
  <si>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</si>
  <si>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</si>
  <si>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</si>
  <si>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</si>
  <si>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</si>
  <si>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</si>
  <si>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</si>
  <si>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</si>
  <si>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</si>
  <si>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</si>
  <si>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</si>
  <si>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</si>
  <si>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</si>
  <si>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</si>
  <si>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</si>
  <si>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</si>
  <si>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</si>
  <si>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</si>
  <si>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</si>
  <si>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</si>
  <si>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</si>
  <si>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</si>
  <si>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</si>
  <si>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</si>
  <si>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</si>
  <si>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</si>
  <si>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</si>
  <si>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</si>
  <si>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</si>
  <si>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</si>
  <si>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</si>
  <si>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</si>
  <si>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</si>
  <si>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</si>
  <si>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</si>
  <si>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</si>
  <si>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</si>
  <si>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</si>
  <si>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</si>
  <si>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</si>
  <si>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</si>
  <si>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</si>
  <si>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</si>
  <si>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</si>
  <si>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</si>
  <si>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</si>
  <si>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</si>
  <si>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</si>
  <si>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</si>
  <si>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</si>
  <si>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</si>
  <si>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</si>
  <si>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</si>
  <si>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</si>
  <si>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</si>
  <si>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</si>
  <si>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</si>
  <si>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</si>
  <si>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</si>
  <si>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</si>
  <si>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</si>
  <si>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</si>
  <si>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</si>
  <si>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</si>
  <si>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</si>
  <si>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</si>
  <si>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</si>
  <si>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</si>
  <si>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</si>
  <si>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</si>
  <si>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</si>
  <si>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</si>
  <si>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</si>
  <si>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</si>
  <si>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</si>
  <si>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</si>
  <si>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</si>
  <si>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</si>
  <si>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</si>
  <si>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</si>
  <si>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</si>
  <si>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</si>
  <si>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</si>
  <si>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</si>
  <si>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</si>
  <si>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</si>
  <si>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</si>
  <si>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</si>
  <si>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</si>
  <si>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</si>
  <si>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</si>
  <si>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</si>
  <si>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</si>
  <si>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</si>
  <si>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</si>
  <si>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</si>
  <si>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</si>
  <si>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</si>
  <si>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</si>
  <si>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</si>
  <si>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</si>
  <si>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</si>
  <si>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</si>
  <si>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</si>
  <si>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</si>
  <si>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</si>
  <si>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</si>
  <si>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</si>
  <si>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</si>
  <si>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</si>
  <si>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</si>
  <si>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</si>
  <si>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</si>
  <si>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</si>
  <si>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</si>
  <si>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</si>
  <si>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</si>
  <si>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</si>
  <si>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</si>
  <si>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</si>
  <si>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</si>
  <si>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</si>
  <si>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</si>
  <si>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</si>
  <si>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</si>
  <si>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</si>
  <si>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</si>
  <si>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</si>
  <si>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</si>
  <si>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</si>
  <si>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</si>
  <si>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</si>
  <si>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</si>
  <si>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</si>
  <si>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</si>
  <si>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</si>
  <si>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</si>
  <si>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</si>
  <si>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</si>
  <si>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</si>
  <si>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</si>
  <si>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</si>
  <si>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</si>
  <si>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</si>
  <si>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</si>
  <si>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</si>
  <si>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</si>
  <si>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</si>
  <si>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</si>
  <si>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</si>
  <si>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</si>
  <si>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</si>
  <si>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</si>
  <si>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</si>
  <si>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</si>
  <si>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</si>
  <si>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</si>
  <si>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</si>
  <si>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</si>
  <si>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</si>
  <si>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</si>
  <si>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</si>
  <si>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</si>
  <si>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</si>
  <si>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</si>
  <si>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</si>
  <si>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</si>
  <si>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</si>
  <si>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</si>
  <si>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</si>
  <si>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</si>
  <si>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</si>
  <si>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</si>
  <si>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</si>
  <si>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</si>
  <si>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</si>
  <si>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</si>
  <si>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</si>
  <si>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</si>
  <si>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</si>
  <si>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</si>
  <si>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</si>
  <si>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</si>
  <si>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</si>
  <si>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</si>
  <si>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</si>
  <si>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</si>
  <si>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</si>
  <si>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</si>
  <si>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</si>
  <si>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</si>
  <si>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</si>
  <si>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</si>
  <si>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</si>
  <si>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</si>
  <si>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</si>
  <si>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</si>
  <si>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</si>
  <si>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</si>
  <si>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</si>
  <si>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</si>
  <si>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</si>
  <si>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</si>
  <si>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</si>
  <si>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</si>
  <si>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</si>
  <si>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</si>
  <si>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</si>
  <si>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</si>
  <si>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</si>
  <si>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</si>
  <si>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</si>
  <si>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</si>
  <si>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</si>
  <si>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</si>
  <si>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</si>
  <si>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</si>
  <si>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</si>
  <si>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</si>
  <si>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</si>
  <si>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</si>
  <si>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</si>
  <si>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</si>
  <si>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</si>
  <si>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</si>
  <si>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</si>
  <si>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</si>
  <si>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</si>
  <si>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</si>
  <si>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</si>
  <si>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</si>
  <si>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</si>
  <si>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</si>
  <si>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</si>
  <si>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</si>
  <si>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</si>
  <si>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</si>
  <si>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</si>
  <si>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</si>
  <si>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</si>
  <si>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</si>
  <si>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</si>
  <si>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</si>
  <si>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</si>
  <si>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</si>
  <si>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</si>
  <si>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</si>
  <si>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</si>
  <si>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</si>
  <si>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</si>
  <si>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</si>
  <si>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</si>
  <si>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</si>
  <si>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</si>
  <si>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</si>
  <si>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</si>
  <si>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</si>
  <si>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</si>
  <si>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</si>
  <si>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</si>
  <si>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</si>
  <si>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</si>
  <si>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</si>
  <si>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</si>
  <si>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</si>
  <si>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</si>
  <si>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</si>
  <si>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</si>
  <si>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</si>
  <si>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</si>
  <si>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</si>
  <si>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</si>
  <si>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</si>
  <si>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</si>
  <si>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</si>
  <si>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</si>
  <si>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</si>
  <si>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</si>
  <si>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</si>
  <si>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</si>
  <si>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</si>
  <si>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</si>
  <si>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</si>
  <si>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</si>
  <si>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</si>
  <si>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</si>
  <si>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</si>
  <si>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</si>
  <si>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</si>
  <si>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</si>
  <si>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</si>
  <si>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</si>
  <si>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</si>
  <si>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</si>
  <si>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</si>
  <si>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</si>
  <si>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</si>
  <si>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</si>
  <si>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</si>
  <si>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</si>
  <si>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</si>
  <si>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</si>
  <si>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</si>
  <si>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</si>
  <si>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</si>
  <si>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</si>
  <si>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</si>
  <si>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</si>
  <si>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</si>
  <si>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</si>
  <si>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</si>
  <si>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</si>
  <si>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</si>
  <si>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</si>
  <si>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</si>
  <si>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</si>
  <si>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</si>
  <si>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</si>
  <si>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</si>
  <si>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</si>
  <si>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</si>
  <si>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</si>
  <si>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</si>
  <si>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</si>
  <si>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</si>
  <si>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</si>
  <si>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</si>
  <si>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</si>
  <si>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</si>
  <si>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</si>
  <si>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</si>
  <si>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</si>
  <si>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</si>
  <si>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</si>
  <si>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</si>
  <si>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</si>
  <si>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</si>
  <si>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</si>
  <si>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</si>
  <si>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</si>
  <si>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</si>
  <si>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</si>
  <si>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</si>
  <si>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</si>
  <si>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</si>
  <si>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</si>
  <si>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</si>
  <si>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</si>
  <si>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</si>
  <si>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</si>
  <si>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</si>
  <si>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</si>
  <si>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</si>
  <si>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</si>
  <si>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</si>
  <si>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</si>
  <si>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</si>
  <si>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</si>
  <si>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</si>
  <si>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</si>
  <si>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</si>
  <si>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</si>
  <si>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</si>
  <si>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</si>
  <si>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</si>
  <si>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</si>
  <si>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</si>
  <si>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</si>
  <si>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</si>
  <si>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</si>
  <si>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</si>
  <si>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</si>
  <si>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</si>
  <si>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</si>
  <si>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</si>
  <si>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</si>
  <si>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</si>
  <si>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</si>
  <si>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</si>
  <si>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</si>
  <si>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</si>
  <si>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</si>
  <si>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</si>
  <si>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</si>
  <si>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</si>
  <si>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</si>
  <si>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</si>
  <si>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</si>
  <si>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</si>
  <si>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</si>
  <si>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</si>
  <si>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</si>
  <si>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</si>
  <si>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</si>
  <si>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</si>
  <si>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</si>
  <si>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</si>
  <si>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</si>
  <si>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</si>
  <si>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</si>
  <si>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</si>
  <si>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</si>
  <si>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</si>
  <si>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</si>
  <si>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</si>
  <si>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</si>
  <si>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</si>
  <si>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</si>
  <si>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</si>
  <si>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</si>
  <si>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</si>
  <si>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</si>
  <si>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</si>
  <si>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</si>
  <si>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</si>
  <si>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</si>
  <si>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</si>
  <si>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</si>
  <si>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</si>
  <si>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</si>
  <si>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</si>
  <si>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</si>
  <si>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</si>
  <si>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</si>
  <si>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</si>
  <si>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</si>
  <si>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</si>
  <si>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</si>
  <si>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</si>
  <si>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</si>
  <si>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</si>
  <si>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</si>
  <si>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</si>
  <si>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</si>
  <si>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</si>
  <si>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</si>
  <si>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</si>
  <si>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</si>
  <si>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</si>
  <si>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</si>
  <si>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</si>
  <si>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</si>
  <si>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</si>
  <si>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</si>
  <si>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</si>
  <si>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</si>
  <si>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</si>
  <si>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</si>
  <si>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</si>
  <si>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</si>
  <si>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</si>
  <si>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</si>
  <si>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</si>
  <si>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</si>
  <si>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</si>
  <si>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</si>
  <si>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</si>
  <si>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</si>
  <si>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</si>
  <si>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</si>
  <si>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</si>
  <si>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</si>
  <si>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</si>
  <si>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</si>
  <si>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</si>
  <si>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</si>
  <si>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</si>
  <si>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</si>
  <si>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</si>
  <si>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</si>
  <si>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</si>
  <si>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</si>
  <si>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</si>
  <si>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</si>
  <si>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</si>
  <si>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</si>
  <si>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</si>
  <si>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</si>
  <si>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</si>
  <si>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</si>
  <si>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</si>
  <si>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</si>
  <si>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</si>
  <si>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</si>
  <si>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</si>
  <si>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</si>
  <si>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</si>
  <si>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</si>
  <si>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</si>
  <si>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</si>
  <si>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</si>
  <si>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</si>
  <si>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</si>
  <si>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</si>
  <si>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</si>
  <si>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</si>
  <si>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</si>
  <si>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</si>
  <si>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</si>
  <si>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</si>
  <si>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</si>
  <si>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</si>
  <si>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</si>
  <si>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</si>
  <si>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</si>
  <si>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</si>
  <si>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</si>
  <si>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</si>
  <si>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</si>
  <si>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</si>
  <si>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</si>
  <si>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</si>
  <si>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</si>
  <si>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</si>
  <si>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</si>
  <si>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</si>
  <si>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</si>
  <si>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</si>
  <si>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</si>
  <si>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</si>
  <si>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</si>
  <si>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</si>
  <si>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</si>
  <si>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</si>
  <si>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</si>
  <si>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</si>
  <si>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</si>
  <si>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</si>
  <si>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</si>
  <si>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</si>
  <si>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</si>
  <si>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</si>
  <si>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</si>
  <si>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</si>
  <si>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</si>
  <si>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</si>
  <si>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</si>
  <si>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</si>
  <si>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</si>
  <si>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</si>
  <si>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</si>
  <si>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</si>
  <si>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</si>
  <si>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</si>
  <si>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</si>
  <si>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</si>
  <si>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</si>
  <si>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</si>
  <si>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</si>
  <si>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</si>
  <si>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</si>
  <si>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</si>
  <si>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</si>
  <si>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</si>
  <si>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</si>
  <si>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</si>
  <si>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</si>
  <si>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</si>
  <si>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</si>
  <si>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</si>
  <si>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</si>
  <si>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</si>
  <si>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</si>
  <si>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</si>
  <si>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</si>
  <si>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</si>
  <si>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</si>
  <si>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</si>
  <si>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</si>
  <si>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</si>
  <si>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</si>
  <si>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</si>
  <si>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</si>
  <si>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</si>
  <si>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</si>
  <si>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</si>
  <si>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</si>
  <si>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</si>
  <si>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</si>
  <si>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</si>
  <si>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</si>
  <si>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</si>
  <si>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</si>
  <si>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</si>
  <si>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</si>
  <si>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</si>
  <si>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</si>
  <si>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</si>
  <si>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</si>
  <si>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</si>
  <si>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</si>
  <si>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</si>
  <si>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</si>
  <si>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</si>
  <si>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</si>
  <si>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</si>
  <si>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</si>
  <si>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</si>
  <si>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</si>
  <si>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</si>
  <si>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</si>
  <si>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</si>
  <si>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</si>
  <si>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</si>
  <si>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</si>
  <si>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</si>
  <si>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</si>
  <si>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</si>
  <si>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</si>
  <si>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</si>
  <si>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</si>
  <si>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</si>
  <si>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</si>
  <si>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</si>
  <si>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</si>
  <si>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</si>
  <si>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</si>
  <si>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</si>
  <si>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</si>
  <si>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</si>
  <si>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</si>
  <si>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</si>
  <si>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</si>
  <si>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</si>
  <si>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</si>
  <si>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</si>
  <si>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</si>
  <si>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</si>
  <si>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</si>
  <si>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</si>
  <si>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</si>
  <si>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</si>
  <si>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</si>
  <si>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</si>
  <si>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</si>
  <si>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</si>
  <si>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</si>
  <si>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</si>
  <si>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</si>
  <si>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</si>
  <si>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</si>
  <si>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</si>
  <si>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</si>
  <si>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</si>
  <si>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</si>
  <si>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</si>
  <si>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</si>
  <si>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</si>
  <si>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</si>
  <si>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</si>
  <si>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</si>
  <si>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</si>
  <si>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</si>
  <si>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</si>
  <si>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</si>
  <si>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</si>
  <si>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</si>
  <si>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</si>
  <si>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</si>
  <si>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</si>
  <si>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</si>
  <si>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</si>
  <si>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</si>
  <si>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</si>
  <si>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</si>
  <si>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</si>
  <si>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</si>
  <si>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</si>
  <si>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</si>
  <si>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</si>
  <si>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</si>
  <si>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</si>
  <si>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</si>
  <si>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</si>
  <si>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</si>
  <si>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</si>
  <si>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</si>
  <si>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</si>
  <si>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</si>
  <si>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</si>
  <si>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</si>
  <si>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</si>
  <si>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</si>
  <si>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</si>
  <si>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</si>
  <si>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</si>
  <si>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</si>
  <si>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</si>
  <si>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</si>
  <si>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</si>
  <si>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</si>
  <si>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</si>
  <si>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</si>
  <si>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</si>
  <si>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</si>
  <si>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</si>
  <si>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</si>
  <si>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</si>
  <si>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</si>
  <si>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</si>
  <si>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</si>
  <si>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</si>
  <si>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</si>
  <si>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</si>
  <si>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</si>
  <si>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</si>
  <si>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</si>
  <si>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</si>
  <si>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</si>
  <si>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</si>
  <si>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</si>
  <si>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</si>
  <si>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</si>
  <si>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</si>
  <si>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</si>
  <si>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</si>
  <si>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</si>
  <si>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</si>
  <si>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</si>
  <si>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</si>
  <si>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</si>
  <si>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</si>
  <si>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</si>
  <si>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</si>
  <si>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</si>
  <si>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</si>
  <si>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</si>
  <si>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</si>
  <si>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</si>
  <si>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</si>
  <si>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</si>
  <si>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</si>
  <si>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</si>
  <si>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</si>
  <si>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</si>
  <si>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</si>
  <si>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</si>
  <si>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</si>
  <si>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</si>
  <si>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</si>
  <si>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</si>
  <si>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</si>
  <si>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</si>
  <si>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</si>
  <si>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</si>
  <si>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</si>
  <si>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</si>
  <si>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</si>
  <si>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</si>
  <si>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</si>
  <si>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</si>
  <si>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</si>
  <si>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</si>
  <si>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</si>
  <si>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</si>
  <si>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</si>
  <si>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</si>
  <si>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</si>
  <si>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</si>
  <si>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</si>
  <si>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</si>
  <si>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</si>
  <si>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</si>
  <si>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</si>
  <si>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</si>
  <si>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</si>
  <si>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</si>
  <si>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</si>
  <si>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</si>
  <si>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</si>
  <si>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</si>
  <si>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</si>
  <si>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</si>
  <si>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</si>
  <si>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</si>
  <si>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</si>
  <si>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</si>
  <si>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</si>
  <si>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</si>
  <si>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</si>
  <si>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</si>
  <si>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</si>
  <si>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</si>
  <si>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</si>
  <si>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</si>
  <si>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</si>
  <si>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</si>
  <si>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</si>
  <si>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</si>
  <si>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</si>
  <si>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</si>
  <si>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</si>
  <si>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</si>
  <si>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</si>
  <si>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</si>
  <si>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</si>
  <si>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</si>
  <si>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</si>
  <si>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</si>
  <si>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</si>
  <si>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</si>
  <si>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</si>
  <si>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</si>
  <si>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</si>
  <si>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</si>
  <si>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</si>
  <si>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</si>
  <si>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</si>
  <si>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</si>
  <si>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</si>
  <si>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</si>
  <si>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</si>
  <si>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</si>
  <si>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</si>
  <si>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</si>
  <si>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</si>
  <si>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</si>
  <si>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</si>
  <si>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</si>
  <si>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</si>
  <si>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</si>
  <si>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</si>
  <si>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</si>
  <si>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</si>
  <si>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</si>
  <si>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</si>
  <si>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</si>
  <si>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</si>
  <si>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</si>
  <si>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</si>
  <si>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</si>
  <si>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</si>
  <si>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</si>
  <si>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</si>
  <si>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</si>
  <si>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</si>
  <si>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</si>
  <si>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</si>
  <si>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</si>
  <si>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</si>
  <si>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</si>
  <si>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</si>
  <si>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</si>
  <si>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</si>
  <si>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</si>
  <si>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</si>
  <si>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</si>
  <si>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</si>
  <si>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</si>
  <si>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</si>
  <si>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</si>
  <si>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</si>
  <si>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</si>
  <si>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</si>
  <si>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</si>
  <si>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</si>
  <si>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</si>
  <si>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</si>
  <si>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</si>
  <si>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</si>
  <si>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</si>
  <si>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</si>
  <si>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</si>
  <si>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</si>
  <si>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</si>
  <si>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</si>
  <si>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</si>
  <si>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</si>
  <si>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</si>
  <si>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</si>
  <si>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</si>
  <si>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</si>
  <si>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</si>
  <si>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</si>
  <si>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</si>
  <si>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</si>
  <si>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</si>
  <si>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</si>
  <si>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</si>
  <si>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</si>
  <si>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</si>
  <si>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</si>
  <si>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</si>
  <si>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</si>
  <si>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</si>
  <si>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</si>
  <si>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</si>
  <si>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</si>
  <si>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</si>
  <si>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</si>
  <si>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</si>
  <si>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</si>
  <si>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</si>
  <si>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</si>
  <si>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</si>
  <si>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</si>
  <si>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</si>
  <si>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</si>
  <si>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</si>
  <si>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</si>
  <si>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</si>
  <si>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</si>
  <si>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</si>
  <si>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</si>
  <si>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</si>
  <si>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</si>
  <si>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</si>
  <si>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</si>
  <si>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</si>
  <si>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</si>
  <si>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</si>
  <si>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</si>
  <si>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</si>
  <si>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</si>
  <si>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</si>
  <si>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</si>
  <si>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</si>
  <si>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</si>
  <si>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</si>
  <si>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</si>
  <si>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</si>
  <si>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</si>
  <si>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</si>
  <si>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</si>
  <si>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</si>
  <si>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</si>
  <si>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</si>
  <si>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</si>
  <si>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</si>
  <si>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</si>
  <si>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</si>
  <si>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</si>
  <si>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</si>
  <si>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</si>
  <si>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</si>
  <si>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</si>
  <si>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</si>
  <si>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</si>
  <si>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</si>
  <si>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</si>
  <si>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</si>
  <si>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</si>
  <si>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</si>
  <si>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</si>
  <si>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</si>
  <si>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</si>
  <si>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</si>
  <si>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</si>
  <si>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</si>
  <si>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</si>
  <si>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</si>
  <si>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</si>
  <si>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</si>
  <si>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</si>
  <si>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</si>
  <si>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</si>
  <si>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</si>
  <si>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</si>
  <si>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</si>
  <si>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</si>
  <si>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</si>
  <si>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</si>
  <si>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</si>
  <si>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</si>
  <si>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</si>
  <si>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</si>
  <si>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</si>
  <si>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</si>
  <si>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</si>
  <si>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</si>
  <si>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</si>
  <si>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</si>
  <si>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</si>
  <si>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</si>
  <si>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</si>
  <si>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</si>
  <si>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</si>
  <si>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</si>
  <si>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</si>
  <si>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</si>
  <si>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</si>
  <si>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</si>
  <si>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</si>
  <si>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</si>
  <si>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</si>
  <si>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</si>
  <si>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</si>
  <si>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</si>
  <si>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</si>
  <si>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</si>
  <si>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</si>
  <si>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</si>
  <si>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</si>
  <si>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</si>
  <si>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</si>
  <si>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</si>
  <si>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</si>
  <si>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</si>
  <si>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</si>
  <si>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</si>
  <si>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</si>
  <si>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</si>
  <si>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</si>
  <si>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</si>
  <si>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</si>
  <si>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</si>
  <si>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</si>
  <si>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</si>
  <si>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</si>
  <si>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</si>
  <si>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</si>
  <si>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</si>
  <si>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</si>
  <si>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</si>
  <si>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</si>
  <si>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</si>
  <si>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</si>
  <si>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</si>
  <si>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</si>
  <si>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</si>
  <si>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</si>
  <si>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</si>
  <si>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</si>
  <si>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</si>
  <si>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</si>
  <si>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</si>
  <si>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</si>
  <si>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</si>
  <si>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</si>
  <si>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</si>
  <si>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</si>
  <si>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</si>
  <si>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</si>
  <si>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</si>
  <si>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</si>
  <si>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</si>
  <si>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</si>
  <si>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</si>
  <si>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</si>
  <si>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</si>
  <si>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</si>
  <si>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</si>
  <si>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</si>
  <si>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</si>
  <si>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</si>
  <si>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</si>
  <si>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</si>
  <si>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</si>
  <si>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</si>
  <si>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</si>
  <si>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</si>
  <si>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</si>
  <si>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</si>
  <si>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</si>
  <si>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</si>
  <si>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</si>
  <si>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</si>
  <si>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</si>
  <si>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</si>
  <si>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</si>
  <si>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</si>
  <si>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</si>
  <si>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</si>
  <si>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</si>
  <si>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</si>
  <si>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</si>
  <si>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</si>
  <si>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</si>
  <si>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</si>
  <si>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</si>
  <si>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</si>
  <si>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</si>
  <si>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</si>
  <si>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</si>
  <si>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</si>
  <si>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</si>
  <si>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</si>
  <si>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</si>
  <si>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</si>
  <si>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</si>
  <si>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</si>
  <si>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</si>
  <si>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</si>
  <si>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</si>
  <si>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</si>
  <si>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</si>
  <si>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</si>
  <si>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</si>
  <si>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</si>
  <si>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</si>
  <si>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</si>
  <si>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</si>
  <si>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</si>
  <si>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</si>
  <si>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</si>
  <si>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</si>
  <si>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</si>
  <si>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</si>
  <si>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</si>
  <si>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</si>
  <si>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</si>
  <si>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</si>
  <si>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</si>
  <si>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</si>
  <si>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</si>
  <si>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</si>
  <si>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</si>
  <si>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</si>
  <si>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</si>
  <si>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</si>
  <si>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</si>
  <si>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</si>
  <si>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</si>
  <si>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</si>
  <si>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</si>
  <si>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</si>
  <si>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</si>
  <si>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</si>
  <si>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</si>
  <si>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</si>
  <si>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</si>
  <si>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</si>
  <si>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</si>
  <si>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</si>
  <si>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</si>
  <si>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</si>
  <si>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</si>
  <si>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</si>
  <si>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</si>
  <si>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</si>
  <si>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</si>
  <si>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</si>
  <si>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</si>
  <si>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</si>
  <si>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</si>
  <si>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</si>
  <si>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</si>
  <si>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</si>
  <si>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</si>
  <si>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</si>
  <si>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</si>
  <si>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</si>
  <si>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</si>
  <si>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</si>
  <si>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</si>
  <si>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</si>
  <si>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</si>
  <si>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</si>
  <si>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</si>
  <si>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</si>
  <si>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</si>
  <si>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</si>
  <si>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</si>
  <si>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</si>
  <si>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</si>
  <si>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</si>
  <si>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</si>
  <si>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</si>
  <si>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</si>
  <si>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</si>
  <si>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</si>
  <si>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</si>
  <si>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</si>
  <si>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</si>
  <si>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</si>
  <si>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</si>
  <si>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</si>
  <si>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</si>
  <si>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</si>
  <si>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</si>
  <si>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</si>
  <si>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</si>
  <si>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</si>
  <si>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</si>
  <si>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</si>
  <si>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</si>
  <si>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</si>
  <si>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</si>
  <si>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</si>
  <si>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</si>
  <si>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</si>
  <si>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</si>
  <si>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</si>
  <si>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</si>
  <si>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</si>
  <si>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</si>
  <si>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</si>
  <si>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</si>
  <si>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</si>
  <si>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</si>
  <si>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</si>
  <si>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</si>
  <si>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</si>
  <si>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</si>
  <si>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</si>
  <si>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</si>
  <si>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</si>
  <si>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</si>
  <si>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</si>
  <si>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</si>
  <si>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</si>
  <si>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</si>
  <si>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</si>
  <si>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</si>
  <si>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</si>
  <si>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</si>
  <si>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</si>
  <si>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</si>
  <si>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</si>
  <si>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</si>
  <si>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</si>
  <si>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</si>
  <si>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</si>
  <si>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</si>
  <si>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</si>
  <si>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</si>
  <si>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</si>
  <si>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</si>
  <si>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</si>
  <si>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</si>
  <si>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</si>
  <si>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</si>
  <si>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</si>
  <si>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</si>
  <si>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</si>
  <si>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</si>
  <si>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</si>
  <si>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</si>
  <si>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</si>
  <si>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</si>
  <si>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</si>
  <si>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</si>
  <si>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</si>
  <si>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</si>
  <si>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</si>
  <si>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</si>
  <si>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</si>
  <si>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</si>
  <si>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</si>
  <si>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</si>
  <si>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</si>
  <si>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</si>
  <si>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</si>
  <si>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</si>
  <si>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</si>
  <si>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</si>
  <si>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</si>
  <si>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</si>
  <si>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</si>
  <si>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</si>
  <si>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</si>
  <si>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</si>
  <si>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</si>
  <si>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</si>
  <si>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</si>
  <si>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</si>
  <si>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</si>
  <si>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</si>
  <si>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</si>
  <si>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</si>
  <si>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</si>
  <si>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</si>
  <si>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</si>
  <si>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</si>
  <si>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</si>
  <si>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</si>
  <si>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</si>
  <si>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</si>
  <si>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</si>
  <si>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</si>
  <si>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</si>
  <si>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</si>
  <si>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</si>
  <si>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</si>
  <si>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</si>
  <si>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</si>
  <si>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</si>
  <si>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</si>
  <si>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</si>
  <si>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</si>
  <si>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</si>
  <si>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</si>
  <si>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</si>
  <si>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</si>
  <si>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</si>
  <si>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</si>
  <si>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</si>
  <si>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</si>
  <si>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</si>
  <si>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</si>
  <si>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</si>
  <si>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</si>
  <si>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</si>
  <si>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</si>
  <si>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</si>
  <si>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</si>
  <si>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</si>
  <si>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</si>
  <si>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</si>
  <si>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</si>
  <si>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</si>
  <si>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</si>
  <si>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</si>
  <si>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</si>
  <si>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</si>
  <si>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</si>
  <si>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</si>
  <si>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</si>
  <si>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</si>
  <si>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</si>
  <si>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</si>
  <si>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</si>
  <si>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</si>
  <si>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</si>
  <si>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</si>
  <si>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</si>
  <si>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</si>
  <si>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</si>
  <si>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</si>
  <si>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</si>
  <si>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</si>
  <si>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</si>
  <si>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</si>
  <si>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</si>
  <si>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</si>
  <si>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</si>
  <si>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</si>
  <si>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</si>
  <si>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</si>
  <si>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</si>
  <si>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</si>
  <si>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</si>
  <si>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</si>
  <si>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</si>
  <si>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</si>
  <si>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</si>
  <si>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</si>
  <si>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</si>
  <si>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</si>
  <si>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</si>
  <si>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</si>
  <si>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</si>
  <si>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</si>
  <si>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</si>
  <si>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</si>
  <si>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</si>
  <si>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</si>
  <si>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</si>
  <si>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</si>
  <si>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</si>
  <si>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</si>
  <si>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</si>
  <si>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</si>
  <si>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</si>
  <si>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</si>
  <si>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</si>
  <si>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</si>
  <si>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</si>
  <si>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</si>
  <si>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</si>
  <si>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</si>
  <si>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</si>
  <si>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</si>
  <si>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</si>
  <si>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</si>
  <si>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</si>
  <si>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</si>
  <si>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</si>
  <si>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</si>
  <si>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</si>
  <si>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</si>
  <si>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</si>
  <si>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</si>
  <si>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</si>
  <si>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</si>
  <si>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</si>
  <si>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</si>
  <si>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</si>
  <si>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</si>
  <si>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</si>
  <si>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</si>
  <si>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</si>
  <si>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</si>
  <si>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</si>
  <si>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</si>
  <si>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</si>
  <si>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</si>
  <si>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</si>
  <si>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</si>
  <si>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</si>
  <si>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</si>
  <si>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</si>
  <si>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</si>
  <si>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</si>
  <si>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</si>
  <si>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</si>
  <si>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</si>
  <si>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</si>
  <si>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</si>
  <si>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</si>
  <si>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</si>
  <si>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</si>
  <si>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</si>
  <si>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</si>
  <si>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</si>
  <si>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</si>
  <si>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</si>
  <si>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</si>
  <si>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</si>
  <si>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</si>
  <si>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</si>
  <si>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</si>
  <si>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</si>
  <si>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</si>
  <si>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</si>
  <si>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</si>
  <si>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</si>
  <si>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</si>
  <si>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</si>
  <si>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</si>
  <si>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</si>
  <si>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</si>
  <si>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</si>
  <si>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</si>
  <si>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</si>
  <si>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</si>
  <si>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</si>
  <si>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</si>
  <si>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</si>
  <si>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</si>
  <si>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</si>
  <si>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</si>
  <si>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</si>
  <si>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</si>
  <si>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</si>
  <si>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</si>
  <si>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</si>
  <si>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</si>
  <si>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</si>
  <si>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</si>
  <si>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</si>
  <si>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</si>
  <si>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</si>
  <si>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</si>
  <si>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</si>
  <si>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</si>
  <si>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</si>
  <si>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</si>
  <si>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</si>
  <si>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</si>
  <si>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</si>
  <si>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</si>
  <si>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</si>
  <si>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</si>
  <si>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</si>
  <si>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</si>
  <si>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</si>
  <si>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</si>
  <si>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</si>
  <si>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</si>
  <si>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</si>
  <si>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</si>
  <si>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</si>
  <si>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</si>
  <si>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</si>
  <si>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</si>
  <si>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</si>
  <si>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</si>
  <si>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</si>
  <si>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</si>
  <si>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</si>
  <si>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</si>
  <si>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</si>
  <si>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</si>
  <si>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</si>
  <si>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</si>
  <si>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</si>
  <si>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</si>
  <si>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</si>
  <si>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</si>
  <si>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</si>
  <si>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</si>
  <si>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</si>
  <si>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</si>
  <si>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</si>
  <si>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</si>
  <si>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</si>
  <si>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</si>
  <si>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</si>
  <si>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</si>
  <si>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</si>
  <si>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</si>
  <si>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</si>
  <si>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</si>
  <si>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</si>
  <si>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</si>
  <si>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</si>
  <si>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</si>
  <si>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</si>
  <si>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</si>
  <si>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</si>
  <si>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</si>
  <si>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</si>
  <si>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</si>
  <si>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</si>
  <si>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</si>
  <si>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</si>
  <si>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</si>
  <si>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</si>
  <si>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</si>
  <si>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</si>
  <si>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</si>
  <si>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</si>
  <si>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</si>
  <si>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</si>
  <si>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</si>
  <si>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</si>
  <si>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</si>
  <si>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</si>
  <si>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</si>
  <si>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</si>
  <si>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</si>
  <si>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</si>
  <si>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</si>
  <si>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</si>
  <si>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</si>
  <si>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</si>
  <si>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</si>
  <si>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</si>
  <si>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</si>
  <si>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</si>
  <si>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</si>
  <si>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</si>
  <si>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</si>
  <si>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</si>
  <si>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</si>
  <si>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</si>
  <si>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</si>
  <si>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</si>
  <si>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</si>
  <si>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</si>
  <si>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</si>
  <si>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</si>
  <si>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</si>
  <si>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</si>
  <si>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</si>
  <si>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</si>
  <si>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</si>
  <si>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</si>
  <si>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</si>
  <si>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</si>
  <si>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</si>
  <si>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</si>
  <si>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</si>
  <si>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</si>
  <si>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</si>
  <si>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</si>
  <si>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</si>
  <si>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</si>
  <si>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</si>
  <si>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</si>
  <si>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</si>
  <si>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</si>
  <si>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</si>
  <si>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</si>
  <si>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</si>
  <si>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</si>
  <si>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</si>
  <si>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</si>
  <si>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</si>
  <si>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</si>
  <si>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</si>
  <si>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</si>
  <si>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</si>
  <si>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</si>
  <si>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</si>
  <si>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</si>
  <si>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</si>
  <si>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</si>
  <si>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</si>
  <si>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</si>
  <si>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</si>
  <si>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</si>
  <si>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</si>
  <si>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</si>
  <si>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</si>
  <si>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</si>
  <si>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</si>
  <si>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</si>
  <si>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</si>
  <si>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</si>
  <si>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</si>
  <si>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</si>
  <si>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</si>
  <si>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</si>
  <si>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</si>
  <si>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</si>
  <si>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</si>
  <si>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</si>
  <si>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</si>
  <si>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</si>
  <si>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</si>
  <si>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</si>
  <si>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</si>
  <si>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</si>
  <si>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</si>
  <si>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</si>
  <si>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</si>
  <si>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</si>
  <si>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</si>
  <si>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</si>
  <si>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</si>
  <si>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</si>
  <si>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</si>
  <si>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</si>
  <si>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</si>
  <si>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</si>
  <si>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</si>
  <si>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</si>
  <si>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</si>
  <si>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</si>
  <si>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</si>
  <si>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</si>
  <si>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</si>
  <si>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</si>
  <si>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</si>
  <si>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</si>
  <si>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</si>
  <si>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</si>
  <si>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</si>
  <si>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</si>
  <si>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</si>
  <si>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</si>
  <si>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</si>
  <si>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</si>
  <si>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</si>
  <si>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</si>
  <si>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</si>
  <si>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</si>
  <si>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</si>
  <si>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</si>
  <si>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</si>
  <si>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</si>
  <si>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</si>
  <si>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</si>
  <si>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</si>
  <si>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</si>
  <si>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</si>
  <si>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</si>
  <si>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</si>
  <si>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</si>
  <si>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</si>
  <si>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</si>
  <si>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</si>
  <si>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</si>
  <si>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</si>
  <si>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</si>
  <si>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</si>
  <si>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</si>
  <si>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</si>
  <si>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</si>
  <si>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</si>
  <si>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</si>
  <si>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</si>
  <si>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</si>
  <si>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</si>
  <si>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</si>
  <si>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</si>
  <si>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</si>
  <si>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</si>
  <si>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</si>
  <si>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</si>
  <si>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</si>
  <si>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</si>
  <si>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</si>
  <si>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</si>
  <si>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</si>
  <si>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</si>
  <si>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</si>
  <si>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</si>
  <si>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</si>
  <si>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</si>
  <si>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</si>
  <si>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</si>
  <si>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</si>
  <si>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</si>
  <si>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</si>
  <si>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</si>
  <si>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</si>
  <si>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</si>
  <si>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</si>
  <si>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</si>
  <si>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</si>
  <si>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</si>
  <si>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</si>
  <si>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</si>
  <si>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</si>
  <si>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</si>
  <si>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</si>
  <si>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</si>
  <si>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</si>
  <si>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</si>
  <si>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</si>
  <si>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</si>
  <si>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</si>
  <si>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</si>
  <si>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</si>
  <si>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</si>
  <si>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</si>
  <si>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</si>
  <si>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</si>
  <si>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</si>
  <si>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</si>
  <si>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</si>
  <si>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</si>
  <si>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</si>
  <si>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</si>
  <si>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</si>
  <si>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</si>
  <si>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</si>
  <si>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</si>
  <si>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</si>
  <si>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</si>
  <si>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</si>
  <si>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</si>
  <si>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</si>
  <si>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</si>
  <si>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</si>
  <si>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</si>
  <si>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</si>
  <si>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</si>
  <si>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</si>
  <si>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</si>
  <si>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</si>
  <si>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</si>
  <si>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</si>
  <si>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</si>
  <si>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</si>
  <si>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</si>
  <si>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</si>
  <si>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</si>
  <si>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</si>
  <si>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</si>
  <si>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</si>
  <si>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</si>
  <si>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</si>
  <si>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</si>
  <si>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</si>
  <si>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</si>
  <si>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</si>
  <si>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</si>
  <si>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</si>
  <si>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</si>
  <si>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</si>
  <si>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</si>
  <si>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</si>
  <si>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</si>
  <si>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</si>
  <si>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</si>
  <si>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</si>
  <si>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</si>
  <si>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</si>
  <si>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</si>
  <si>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</si>
  <si>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</si>
  <si>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</si>
  <si>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</si>
  <si>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</si>
  <si>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</si>
  <si>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</si>
  <si>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</si>
  <si>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</si>
  <si>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</si>
  <si>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</si>
  <si>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</si>
  <si>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</si>
  <si>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</si>
  <si>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</si>
  <si>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</si>
  <si>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</si>
  <si>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</si>
  <si>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</si>
  <si>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</si>
  <si>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</si>
  <si>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</si>
  <si>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</si>
  <si>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</si>
  <si>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</si>
  <si>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</si>
  <si>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</si>
  <si>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</si>
  <si>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</si>
  <si>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</si>
  <si>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</si>
  <si>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</si>
  <si>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</si>
  <si>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</si>
  <si>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</si>
  <si>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</si>
  <si>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</si>
  <si>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</si>
  <si>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</si>
  <si>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</si>
  <si>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</si>
  <si>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</si>
  <si>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</si>
  <si>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</si>
  <si>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</si>
  <si>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</si>
  <si>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</si>
  <si>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</si>
  <si>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</si>
  <si>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</si>
  <si>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</si>
  <si>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</si>
  <si>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</si>
  <si>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</si>
  <si>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</si>
  <si>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</si>
  <si>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</si>
  <si>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</si>
  <si>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</si>
  <si>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</si>
  <si>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</si>
  <si>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</si>
  <si>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</si>
  <si>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</si>
  <si>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</si>
  <si>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</si>
  <si>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</si>
  <si>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</si>
  <si>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</si>
  <si>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</si>
  <si>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</si>
  <si>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</si>
  <si>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</si>
  <si>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</si>
  <si>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</si>
  <si>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</si>
  <si>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</si>
  <si>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</si>
  <si>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</si>
  <si>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</si>
  <si>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</si>
  <si>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</si>
  <si>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</si>
  <si>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</si>
  <si>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</si>
  <si>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</si>
  <si>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</si>
  <si>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</si>
  <si>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</si>
  <si>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</si>
  <si>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</si>
  <si>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</si>
  <si>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</si>
  <si>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</si>
  <si>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</si>
  <si>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</si>
  <si>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</si>
  <si>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</si>
  <si>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</si>
  <si>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</si>
  <si>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</si>
  <si>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</si>
  <si>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</si>
  <si>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</si>
  <si>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</si>
  <si>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</si>
  <si>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</si>
  <si>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</si>
  <si>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</si>
  <si>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</si>
  <si>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</si>
  <si>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</si>
  <si>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</si>
  <si>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</si>
  <si>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</si>
  <si>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</si>
  <si>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</si>
  <si>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</si>
  <si>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</si>
  <si>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</si>
  <si>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</si>
  <si>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</si>
  <si>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</si>
  <si>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</si>
  <si>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</si>
  <si>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</si>
  <si>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</si>
  <si>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</si>
  <si>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</si>
  <si>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</si>
  <si>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</si>
  <si>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</si>
  <si>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</si>
  <si>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</si>
  <si>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</si>
  <si>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</si>
  <si>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</si>
  <si>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</si>
  <si>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</si>
  <si>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</si>
  <si>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</si>
  <si>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</si>
  <si>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</si>
  <si>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</si>
  <si>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</si>
  <si>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</si>
  <si>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</si>
  <si>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</si>
  <si>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</si>
  <si>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</si>
  <si>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</si>
  <si>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</si>
  <si>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</si>
  <si>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</si>
  <si>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</si>
  <si>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</si>
  <si>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</si>
  <si>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</si>
  <si>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</si>
  <si>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</si>
  <si>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</si>
  <si>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</si>
  <si>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</si>
  <si>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</si>
  <si>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</si>
  <si>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</si>
  <si>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</si>
  <si>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</si>
  <si>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</si>
  <si>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</si>
  <si>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</si>
  <si>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</si>
  <si>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</si>
  <si>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</si>
  <si>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</si>
  <si>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</si>
  <si>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</si>
  <si>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</si>
  <si>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</si>
  <si>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</si>
  <si>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</si>
  <si>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</si>
  <si>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</si>
  <si>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</si>
  <si>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</si>
  <si>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</si>
  <si>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</si>
  <si>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</si>
  <si>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</si>
  <si>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</si>
  <si>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</si>
  <si>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</si>
  <si>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</si>
  <si>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</si>
  <si>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</si>
  <si>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</si>
  <si>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</si>
  <si>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</si>
  <si>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</si>
  <si>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</si>
  <si>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</si>
  <si>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</si>
  <si>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</si>
  <si>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</si>
  <si>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</si>
  <si>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</si>
  <si>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</si>
  <si>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</si>
  <si>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</si>
  <si>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</si>
  <si>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</si>
  <si>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</si>
  <si>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</si>
  <si>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</si>
  <si>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</si>
  <si>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</si>
  <si>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</si>
  <si>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</si>
  <si>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</si>
  <si>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</si>
  <si>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</si>
  <si>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</si>
  <si>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</si>
  <si>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</si>
  <si>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</si>
  <si>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</si>
  <si>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</si>
  <si>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</si>
  <si>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</si>
  <si>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</si>
  <si>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</si>
  <si>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</si>
  <si>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</si>
  <si>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</si>
  <si>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</si>
  <si>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</si>
  <si>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</si>
  <si>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</si>
  <si>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</si>
  <si>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</si>
  <si>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</si>
  <si>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</si>
  <si>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</si>
  <si>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</si>
  <si>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</si>
  <si>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</si>
  <si>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</si>
  <si>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</si>
  <si>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</si>
  <si>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</si>
  <si>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</si>
  <si>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</si>
  <si>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</si>
  <si>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</si>
  <si>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</si>
  <si>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</si>
  <si>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</si>
  <si>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</si>
  <si>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</si>
  <si>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</si>
  <si>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</si>
  <si>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</si>
  <si>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</si>
  <si>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</si>
  <si>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</si>
  <si>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</si>
  <si>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</si>
  <si>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</si>
  <si>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</si>
  <si>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</si>
  <si>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</si>
  <si>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</si>
  <si>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</si>
  <si>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</si>
  <si>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</si>
  <si>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</si>
  <si>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</si>
  <si>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</si>
  <si>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</si>
  <si>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</si>
  <si>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</si>
  <si>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</si>
  <si>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</si>
  <si>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</si>
  <si>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</si>
  <si>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</si>
  <si>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</si>
  <si>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</si>
  <si>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</si>
  <si>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</si>
  <si>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</si>
  <si>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</si>
  <si>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</si>
  <si>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</si>
  <si>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</si>
  <si>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</si>
  <si>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</si>
  <si>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</si>
  <si>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</si>
  <si>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</si>
  <si>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</si>
  <si>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</si>
  <si>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</si>
  <si>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</si>
  <si>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</si>
  <si>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</si>
  <si>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</si>
  <si>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</si>
  <si>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</si>
  <si>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</si>
  <si>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</si>
  <si>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</si>
  <si>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</si>
  <si>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</si>
  <si>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</si>
  <si>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</si>
  <si>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</si>
  <si>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</si>
  <si>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</si>
  <si>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</si>
  <si>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</si>
  <si>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</si>
  <si>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</si>
  <si>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</si>
  <si>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</si>
  <si>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</si>
  <si>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</si>
  <si>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</si>
  <si>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</si>
  <si>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</si>
  <si>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</si>
  <si>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</si>
  <si>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</si>
  <si>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</si>
  <si>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</si>
  <si>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</si>
  <si>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</si>
  <si>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</si>
  <si>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</si>
  <si>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</si>
  <si>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</si>
  <si>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</si>
  <si>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</si>
  <si>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</si>
  <si>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</si>
  <si>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</si>
  <si>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</si>
  <si>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</si>
  <si>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</si>
  <si>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</si>
  <si>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</si>
  <si>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</si>
  <si>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</si>
  <si>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</si>
  <si>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</si>
  <si>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</si>
  <si>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</si>
  <si>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</si>
  <si>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</si>
  <si>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</si>
  <si>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</si>
  <si>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</si>
  <si>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</si>
  <si>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</si>
  <si>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</si>
  <si>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</si>
  <si>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</si>
  <si>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</si>
  <si>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</si>
  <si>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</si>
  <si>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</si>
  <si>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</si>
  <si>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</si>
  <si>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</si>
  <si>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</si>
  <si>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</si>
  <si>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</si>
  <si>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</si>
  <si>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</si>
  <si>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</si>
  <si>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</si>
  <si>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</si>
  <si>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</si>
  <si>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</si>
  <si>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</si>
  <si>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</si>
  <si>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</si>
  <si>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</si>
  <si>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</si>
  <si>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</si>
  <si>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</si>
  <si>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</si>
  <si>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</si>
  <si>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</si>
  <si>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</si>
  <si>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</si>
  <si>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</si>
  <si>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</si>
  <si>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</si>
  <si>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</si>
  <si>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</si>
  <si>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</si>
  <si>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</si>
  <si>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</si>
  <si>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</si>
  <si>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</si>
  <si>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</si>
  <si>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</si>
  <si>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</si>
  <si>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</si>
  <si>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</si>
  <si>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</si>
  <si>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</si>
  <si>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</si>
  <si>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</si>
  <si>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</si>
  <si>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</si>
  <si>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</si>
  <si>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</si>
  <si>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</si>
  <si>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</si>
  <si>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</si>
  <si>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</si>
  <si>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</si>
  <si>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</si>
  <si>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</si>
  <si>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</si>
  <si>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</si>
  <si>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</si>
  <si>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</si>
  <si>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</si>
  <si>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</si>
  <si>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</si>
  <si>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</si>
  <si>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</si>
  <si>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</si>
  <si>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</si>
  <si>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</si>
  <si>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</si>
  <si>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</si>
  <si>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</si>
  <si>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</si>
  <si>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</si>
  <si>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</si>
  <si>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</si>
  <si>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</si>
  <si>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</si>
  <si>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</si>
  <si>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</si>
  <si>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</si>
  <si>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</si>
  <si>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</si>
  <si>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</si>
  <si>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</si>
  <si>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</si>
  <si>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</si>
  <si>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</si>
  <si>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</si>
  <si>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</si>
  <si>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</si>
  <si>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</si>
  <si>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</si>
  <si>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</si>
  <si>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</si>
  <si>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</si>
  <si>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</si>
  <si>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</si>
  <si>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</si>
  <si>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</si>
  <si>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</si>
  <si>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</si>
  <si>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</si>
  <si>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</si>
  <si>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</si>
  <si>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</si>
  <si>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</si>
  <si>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</si>
  <si>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</si>
  <si>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</si>
  <si>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</si>
  <si>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</si>
  <si>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</si>
  <si>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</si>
  <si>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</si>
  <si>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</si>
  <si>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</si>
  <si>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</si>
  <si>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</si>
  <si>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</si>
  <si>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</si>
  <si>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</si>
  <si>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</si>
  <si>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</si>
  <si>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</si>
  <si>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</si>
  <si>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</si>
  <si>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</si>
  <si>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</si>
  <si>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</si>
  <si>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</si>
  <si>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</si>
  <si>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</si>
  <si>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</si>
  <si>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</si>
  <si>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</si>
  <si>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</si>
  <si>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</si>
  <si>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</si>
  <si>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</si>
  <si>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</si>
  <si>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</si>
  <si>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</si>
  <si>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</si>
  <si>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</si>
  <si>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</si>
  <si>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</si>
  <si>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</si>
  <si>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</si>
  <si>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</si>
  <si>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</si>
  <si>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</si>
  <si>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</si>
  <si>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</si>
  <si>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</si>
  <si>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</si>
  <si>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</si>
  <si>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</si>
  <si>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</si>
  <si>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</si>
  <si>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</si>
  <si>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</si>
  <si>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</si>
  <si>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</si>
  <si>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</si>
  <si>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</si>
  <si>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</si>
  <si>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</si>
  <si>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</si>
  <si>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</si>
  <si>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</si>
  <si>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</si>
  <si>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</si>
  <si>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</si>
  <si>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</si>
  <si>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</si>
  <si>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</si>
  <si>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</si>
  <si>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</si>
  <si>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</si>
  <si>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</si>
  <si>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</si>
  <si>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</si>
  <si>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</si>
  <si>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</si>
  <si>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</si>
  <si>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</si>
  <si>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</si>
  <si>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</si>
  <si>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</si>
  <si>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</si>
  <si>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</si>
  <si>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</si>
  <si>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</si>
  <si>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</si>
  <si>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</si>
  <si>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</si>
  <si>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</si>
  <si>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</si>
  <si>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</si>
  <si>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Erdsonden-Wärmepumpe stufenlos</t>
  </si>
  <si>
    <t xml:space="preserve">S/W </t>
  </si>
  <si>
    <t/>
  </si>
  <si>
    <t>TerraCalor-C-P-75-I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</si>
</sst>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70.599999999999994</c:v>
                </c:pt>
                <c:pt idx="6">
                  <c:v>70.599999999999994</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4.930769230769231</c:v>
                </c:pt>
                <c:pt idx="34">
                  <c:v>9.861538461538462</c:v>
                </c:pt>
                <c:pt idx="35">
                  <c:v>14.792307692307697</c:v>
                </c:pt>
                <c:pt idx="36">
                  <c:v>19.723076923076924</c:v>
                </c:pt>
                <c:pt idx="37">
                  <c:v>24.65384615384616</c:v>
                </c:pt>
                <c:pt idx="38">
                  <c:v>29.584615384615393</c:v>
                </c:pt>
                <c:pt idx="39">
                  <c:v>34.515384615384619</c:v>
                </c:pt>
                <c:pt idx="40">
                  <c:v>39.446153846153848</c:v>
                </c:pt>
                <c:pt idx="41">
                  <c:v>44.376923076923084</c:v>
                </c:pt>
                <c:pt idx="42">
                  <c:v>49.307692307692321</c:v>
                </c:pt>
                <c:pt idx="43">
                  <c:v>54.23846153846155</c:v>
                </c:pt>
                <c:pt idx="44">
                  <c:v>59.169230769230786</c:v>
                </c:pt>
                <c:pt idx="45">
                  <c:v>64.099999999999994</c:v>
                </c:pt>
                <c:pt idx="46">
                  <c:v>64.099999999999994</c:v>
                </c:pt>
                <c:pt idx="47">
                  <c:v>64.099999999999994</c:v>
                </c:pt>
                <c:pt idx="48">
                  <c:v>64.099999999999994</c:v>
                </c:pt>
                <c:pt idx="49">
                  <c:v>64.099999999999994</c:v>
                </c:pt>
                <c:pt idx="50">
                  <c:v>64.099999999999994</c:v>
                </c:pt>
                <c:pt idx="51">
                  <c:v>64.099999999999994</c:v>
                </c:pt>
                <c:pt idx="52">
                  <c:v>64.099999999999994</c:v>
                </c:pt>
                <c:pt idx="53">
                  <c:v>64.099999999999994</c:v>
                </c:pt>
                <c:pt idx="54">
                  <c:v>64.099999999999994</c:v>
                </c:pt>
                <c:pt idx="55">
                  <c:v>64.099999999999994</c:v>
                </c:pt>
                <c:pt idx="56">
                  <c:v>64.099999999999994</c:v>
                </c:pt>
                <c:pt idx="57">
                  <c:v>64.099999999999994</c:v>
                </c:pt>
                <c:pt idx="58">
                  <c:v>64.099999999999994</c:v>
                </c:pt>
                <c:pt idx="59">
                  <c:v>64.099999999999994</c:v>
                </c:pt>
                <c:pt idx="60">
                  <c:v>64.099999999999994</c:v>
                </c:pt>
                <c:pt idx="61">
                  <c:v>64.099999999999994</c:v>
                </c:pt>
                <c:pt idx="62">
                  <c:v>64.099999999999994</c:v>
                </c:pt>
                <c:pt idx="63">
                  <c:v>64.099999999999994</c:v>
                </c:pt>
                <c:pt idx="64">
                  <c:v>64.099999999999994</c:v>
                </c:pt>
                <c:pt idx="65">
                  <c:v>64.099999999999994</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65.400000000000006</c:v>
                </c:pt>
                <c:pt idx="6">
                  <c:v>65.400000000000006</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4.8</c:v>
                </c:pt>
                <c:pt idx="6">
                  <c:v>4.8</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2.9</c:v>
                </c:pt>
                <c:pt idx="6">
                  <c:v>2.9</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4" t="str">
        <f>Sprache!B8</f>
        <v>WPesti / V 8.3.38 / 19.12.2025                gültig bis 31.12.2026</v>
      </c>
      <c r="H2" s="1234"/>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6" t="str">
        <f>IF(JAZcalc,IF(JAZcalc!C4="","",JAZcalc!C4&amp;" "&amp;JAZcalc!C5&amp;" "&amp;JAZcalc!C6),IF(WP!B3&lt;&gt;"",WP!B3,""))</f>
        <v>TerraCalor-C-P-75-I</v>
      </c>
      <c r="C3" s="1227"/>
      <c r="D3" s="1227"/>
      <c r="E3" s="1227"/>
      <c r="F3" s="1227"/>
      <c r="G3" s="1227"/>
      <c r="H3" s="1228"/>
      <c r="K3" s="6" t="s">
        <v>3474</v>
      </c>
      <c r="L3" s="7">
        <f>IF(JAZcalc,JAZcalc!O3,IF(H7=0,1,MATCH(H7,K5:K17,0)))</f>
        <v>1</v>
      </c>
      <c r="M3" s="1235" t="str">
        <f>H7</f>
        <v/>
      </c>
      <c r="N3" s="1236"/>
      <c r="O3" s="121" t="s">
        <v>3490</v>
      </c>
      <c r="P3" s="65" t="s">
        <v>3361</v>
      </c>
      <c r="Q3" s="6" t="s">
        <v>710</v>
      </c>
      <c r="R3" s="452">
        <f>J20</f>
        <v>9</v>
      </c>
      <c r="S3" s="118"/>
      <c r="T3" s="1232">
        <f>WP_Daten!E2</f>
        <v>46010</v>
      </c>
      <c r="U3" s="1233"/>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7" t="s">
        <v>711</v>
      </c>
      <c r="U4" s="1238"/>
      <c r="V4" s="1239"/>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29" t="str">
        <f>INDEX(Q5:Q13,WPArt,1)</f>
        <v>Erdsonden-Wärmepumpe</v>
      </c>
      <c r="R14" s="1230"/>
      <c r="S14" s="1231"/>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Elektrische Leistungsaufnahme Sondenpumpe:</v>
      </c>
      <c r="R15" s="49"/>
      <c r="S15" s="50" t="str">
        <f>INDEX(U5:U13,WPArt,1)</f>
        <v>W</v>
      </c>
      <c r="T15" s="5"/>
      <c r="U15" s="1224" t="s">
        <v>746</v>
      </c>
      <c r="V15" s="1225"/>
      <c r="W15" s="1224" t="s">
        <v>747</v>
      </c>
      <c r="X15" s="1225"/>
      <c r="Y15" s="1224" t="s">
        <v>748</v>
      </c>
      <c r="Z15" s="1225"/>
      <c r="AA15" s="1224" t="s">
        <v>1224</v>
      </c>
      <c r="AB15" s="1225"/>
      <c r="AC15" s="1224" t="s">
        <v>1749</v>
      </c>
      <c r="AD15" s="1225"/>
      <c r="AE15" s="1224" t="s">
        <v>746</v>
      </c>
      <c r="AF15" s="1225"/>
      <c r="AG15" s="1224" t="s">
        <v>747</v>
      </c>
      <c r="AH15" s="1225"/>
      <c r="AI15" s="1224" t="s">
        <v>748</v>
      </c>
      <c r="AJ15" s="122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Anzahl:</v>
      </c>
      <c r="R16" s="49"/>
      <c r="S16" s="50" t="str">
        <f>INDEX(W5:W13,WPArt,1)</f>
        <v>-</v>
      </c>
      <c r="T16" s="5"/>
      <c r="U16" s="1215" t="s">
        <v>752</v>
      </c>
      <c r="V16" s="1216"/>
      <c r="W16" s="1215" t="s">
        <v>752</v>
      </c>
      <c r="X16" s="1216"/>
      <c r="Y16" s="1215" t="s">
        <v>752</v>
      </c>
      <c r="Z16" s="1216"/>
      <c r="AA16" s="1215" t="s">
        <v>752</v>
      </c>
      <c r="AB16" s="1216"/>
      <c r="AC16" s="1215" t="s">
        <v>752</v>
      </c>
      <c r="AD16" s="1217"/>
      <c r="AE16" s="1215" t="s">
        <v>752</v>
      </c>
      <c r="AF16" s="1216"/>
      <c r="AG16" s="1215" t="s">
        <v>752</v>
      </c>
      <c r="AH16" s="1216"/>
      <c r="AI16" s="1215" t="s">
        <v>752</v>
      </c>
      <c r="AJ16" s="1216"/>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300</v>
      </c>
      <c r="O17" s="307">
        <f>IF(JAZcalc,JAZcalc!O17,0)</f>
        <v>0</v>
      </c>
      <c r="P17" s="65">
        <v>2.2999999999999998</v>
      </c>
      <c r="Q17" s="48" t="str">
        <f>INDEX(X5:X13,WPArt,1)</f>
        <v>Länge:</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70.599999999999994</v>
      </c>
      <c r="Y17" s="58" t="str">
        <f>"Q 10/35:"</f>
        <v>Q 10/35:</v>
      </c>
      <c r="Z17" s="60">
        <f>IF(WPArt=4,W52,)</f>
        <v>0</v>
      </c>
      <c r="AA17" s="58" t="str">
        <f>"Q 0/35:"</f>
        <v>Q 0/35:</v>
      </c>
      <c r="AB17" s="60">
        <f>IF(OR(WPArt=3,WPArt=5),W52,)</f>
        <v>70.599999999999994</v>
      </c>
      <c r="AC17" s="58" t="str">
        <f>"Q 20/35:"</f>
        <v>Q 20/35:</v>
      </c>
      <c r="AD17" s="60">
        <f>X17</f>
        <v>70.599999999999994</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43">
        <f>IF(JAZcalc,JAZcalc!D21,WP!C18)</f>
        <v>0</v>
      </c>
      <c r="D18" s="1244"/>
      <c r="E18" s="998">
        <f>IF(JAZcalc,JAZcalc!F21,WP!E18)</f>
        <v>0</v>
      </c>
      <c r="F18" s="968" t="str">
        <f>IF(SpezWP,IF(Spez!E5&lt;&gt;"",Spez!E5,""),"Hersteller:  ")</f>
        <v xml:space="preserve">Hersteller:  </v>
      </c>
      <c r="G18" s="1245" t="str">
        <f>IF(JAZcalc,JAZcalc!H21,WP!G18)</f>
        <v>Eigene Werte</v>
      </c>
      <c r="H18" s="1246"/>
      <c r="J18" s="5" t="b">
        <f>IF(OR(E18=0,E18="",E18=P50,E18=P52),FALSE,TRUE)</f>
        <v>0</v>
      </c>
      <c r="K18" s="838" t="s">
        <v>2311</v>
      </c>
      <c r="L18" s="88"/>
      <c r="M18" s="84">
        <v>0</v>
      </c>
      <c r="N18" s="75" t="s">
        <v>2948</v>
      </c>
      <c r="O18" s="19"/>
      <c r="P18" s="5"/>
      <c r="Q18" s="48" t="str">
        <f>INDEX(Z5:Z13,WPArt,1)</f>
        <v>Auslegungs-Sondentemperatur (optional, aus externer Berechnung in Beilage)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4.8</v>
      </c>
      <c r="Y18" s="66" t="str">
        <f>"COP 10/35:"</f>
        <v>COP 10/35:</v>
      </c>
      <c r="Z18" s="67">
        <f>W50</f>
        <v>4.8</v>
      </c>
      <c r="AA18" s="66" t="str">
        <f>"COP B0/W35:"</f>
        <v>COP B0/W35:</v>
      </c>
      <c r="AB18" s="67">
        <f>W50</f>
        <v>4.8</v>
      </c>
      <c r="AC18" s="66" t="str">
        <f>"COP 20/W35:"</f>
        <v>COP 20/W35:</v>
      </c>
      <c r="AD18" s="737">
        <f>W50</f>
        <v>4.8</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47" t="str">
        <f>IF(JAZcalc,JAZcalc!H22,WP!G19)</f>
        <v xml:space="preserve">S/W </v>
      </c>
      <c r="H19" s="1248"/>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14.708333333333332</v>
      </c>
      <c r="Y19" s="66" t="s">
        <v>2950</v>
      </c>
      <c r="Z19" s="67">
        <f>IF(Z18&gt;0,Z17/Z18,0)</f>
        <v>0</v>
      </c>
      <c r="AA19" s="66" t="s">
        <v>2949</v>
      </c>
      <c r="AB19" s="67">
        <f>IF(AB18&gt;0,AB17/AB18,0)</f>
        <v>14.708333333333332</v>
      </c>
      <c r="AC19" s="66" t="s">
        <v>2548</v>
      </c>
      <c r="AD19" s="67">
        <f>IF(AD18&gt;0,AD17/AD18,0)</f>
        <v>14.708333333333332</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40" t="str">
        <f>IF(JAZcalc,JAZcalc!G23,WP!F20)</f>
        <v>Erdsonden-Wärmepumpe stufenlos</v>
      </c>
      <c r="G20" s="1241"/>
      <c r="H20" s="1242"/>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auswählen -&gt;</v>
      </c>
      <c r="F21" s="1240" t="str">
        <f>IF(JAZcalc,JAZcalc!G24,WP!F21)</f>
        <v xml:space="preserve"> </v>
      </c>
      <c r="G21" s="1241"/>
      <c r="H21" s="1242"/>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40" t="str">
        <f>IF(JAZcalc,JAZcalc!G25,WP!F22)</f>
        <v xml:space="preserve"> </v>
      </c>
      <c r="G22" s="1241"/>
      <c r="H22" s="1242"/>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auswählen -&gt;</v>
      </c>
      <c r="F23" s="1240" t="str">
        <f>IF(JAZcalc,JAZcalc!G26,WP!F23)</f>
        <v xml:space="preserve"> </v>
      </c>
      <c r="G23" s="1241"/>
      <c r="H23" s="1242"/>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40" t="str">
        <f>IF(JAZcalc,IF(JAZcalc!G27&lt;&gt;0,JAZcalc!G27,""),IF(WP!F24&lt;&gt;0,WP!F24,""))</f>
        <v xml:space="preserve"> </v>
      </c>
      <c r="G24" s="1241"/>
      <c r="H24" s="1242"/>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5.1835121400338791</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5.5024975024975022</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70.6kW / 4.8</v>
      </c>
      <c r="J26" s="5" t="str">
        <f ca="1">IF(OR(WPArt=2,WPArt=6),IF(WP_Daten!O5&gt;0,FIXED(WP_Daten!O5,1)&amp;"kW / "&amp;FIXED(WP_Daten!P5,1),""),IF(OR(WPArt=3,WPArt=5),FIXED(WP_Daten!W5,1)&amp;"kW / "&amp;FIXED(WP_Daten!X5,1),IF(WPArt=4,FIXED(WP_Daten!AA5,1)&amp;"kW / "&amp;FIXED(WP_Daten!AB5,1),FIXED(WP_Daten!AA5,1)&amp;"kW / "&amp;FIXED(WP_Daten!AB5,1))))</f>
        <v>70.6kW / 4.8</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3650</v>
      </c>
      <c r="D27" s="529">
        <f>IF(JAZcalc,JAZcalc!E30,WP!D27)</f>
        <v>0</v>
      </c>
      <c r="E27" s="529">
        <f>IF(JAZcalc,JAZcalc!F30,WP!E27)</f>
        <v>0</v>
      </c>
      <c r="F27" s="529">
        <f>IF(JAZcalc,JAZcalc!G30,WP!F27)</f>
        <v>0</v>
      </c>
      <c r="G27" s="535">
        <f>IF(JAZcalc,JAZcalc!H30,WP!G27)</f>
        <v>0</v>
      </c>
      <c r="H27" s="530">
        <f>IF(JAZcalc,JAZcalc!I30,WP!H27)</f>
        <v>70.599999999999994</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0</v>
      </c>
      <c r="E28" s="529">
        <f>IF(JAZcalc,JAZcalc!F31,WP!E28)</f>
        <v>0</v>
      </c>
      <c r="F28" s="529">
        <f>IF(JAZcalc,JAZcalc!G31,WP!F28)</f>
        <v>0</v>
      </c>
      <c r="G28" s="535">
        <f>IF(JAZcalc,JAZcalc!H31,WP!G28)</f>
        <v>0</v>
      </c>
      <c r="H28" s="530">
        <f>IF(JAZcalc,JAZcalc!I31,WP!H28)</f>
        <v>4.8</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3650</v>
      </c>
      <c r="D29" s="116"/>
      <c r="E29" s="529">
        <f>IF(JAZcalc,JAZcalc!F32,WP!E29)</f>
        <v>0</v>
      </c>
      <c r="F29" s="116"/>
      <c r="G29" s="529">
        <f>IF(JAZcalc,JAZcalc!H32,WP!G29)</f>
        <v>0</v>
      </c>
      <c r="H29" s="530">
        <f>IF(JAZcalc,JAZcalc!I32,WP!H29)</f>
        <v>65.400000000000006</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5.1835121400338791</v>
      </c>
      <c r="AA29" s="109" t="s">
        <v>712</v>
      </c>
      <c r="AB29" s="110" t="e">
        <f>AB24*Etah</f>
        <v>#DIV/0!</v>
      </c>
      <c r="AC29" s="25" t="s">
        <v>712</v>
      </c>
      <c r="AD29" s="110">
        <f>AD24*Etah</f>
        <v>5.5024975024975022</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0</v>
      </c>
      <c r="F30" s="520"/>
      <c r="G30" s="531">
        <f>IF(JAZcalc,JAZcalc!H33,WP!G30)</f>
        <v>0</v>
      </c>
      <c r="H30" s="532">
        <f>IF(JAZcalc,JAZcalc!I33,WP!H30)</f>
        <v>2.9</v>
      </c>
      <c r="K30" s="9" t="s">
        <v>1474</v>
      </c>
      <c r="L30" s="10"/>
      <c r="M30" s="101" t="str">
        <f>IF(Qh,IF(Qtot&gt;0,Qtot,H9/15*(20-TaMin)*(1+IF(Verteilverluste&gt;0,Verteilverluste,0))),"")</f>
        <v/>
      </c>
      <c r="N30" s="44" t="s">
        <v>741</v>
      </c>
      <c r="O30" s="5"/>
      <c r="P30" s="5"/>
      <c r="Q30" s="5"/>
      <c r="R30" s="5"/>
      <c r="S30" s="106"/>
      <c r="T30" s="5"/>
      <c r="U30" s="1215" t="s">
        <v>3484</v>
      </c>
      <c r="V30" s="1216"/>
      <c r="W30" s="1215" t="s">
        <v>3484</v>
      </c>
      <c r="X30" s="1216"/>
      <c r="Y30" s="1215" t="s">
        <v>3484</v>
      </c>
      <c r="Z30" s="1216"/>
      <c r="AA30" s="1215" t="s">
        <v>3484</v>
      </c>
      <c r="AB30" s="1216"/>
      <c r="AC30" s="1215" t="s">
        <v>3484</v>
      </c>
      <c r="AD30" s="1255"/>
      <c r="AE30" s="1215" t="s">
        <v>3484</v>
      </c>
      <c r="AF30" s="1216"/>
      <c r="AG30" s="1215" t="s">
        <v>3484</v>
      </c>
      <c r="AH30" s="1216"/>
      <c r="AI30" s="1215" t="s">
        <v>3484</v>
      </c>
      <c r="AJ30" s="1216"/>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2.9</v>
      </c>
      <c r="Y31" s="58" t="str">
        <f>"COP 10/55:"</f>
        <v>COP 10/55:</v>
      </c>
      <c r="Z31" s="59">
        <f>W51</f>
        <v>2.9</v>
      </c>
      <c r="AA31" s="58" t="str">
        <f>"COP B0/W55:"</f>
        <v>COP B0/W55:</v>
      </c>
      <c r="AB31" s="59">
        <f>W51</f>
        <v>2.9</v>
      </c>
      <c r="AC31" s="58" t="str">
        <f>"COP 20/55:"</f>
        <v>COP 20/55:</v>
      </c>
      <c r="AD31" s="59">
        <f>X31</f>
        <v>2.9</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Erdwärmesonden:</v>
      </c>
      <c r="D32" s="116" t="str">
        <f>IF(WPArt=3,Sprache!B72,IF(WPArt=5,"W/m2",""))</f>
        <v>Anzahl:</v>
      </c>
      <c r="E32" s="535">
        <f>IF(JAZcalc,IF(WPArt=3,IF(JAZcalc!F35="",1,JAZcalc!F35),JAZcalc!F35),IF(WPArt=3,IF(WP!E32="",1,WP!E32),WP!E32))</f>
        <v>1</v>
      </c>
      <c r="F32" s="116" t="str">
        <f>IF(WPArt=3,Sprache!B77,IF(WPArt=5,Sprache!B188,""))</f>
        <v>Länge:</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2.6497865853658533</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2.5761814024390244</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2.6497865853658533</v>
      </c>
      <c r="AA37" s="109" t="s">
        <v>713</v>
      </c>
      <c r="AB37" s="110" t="e">
        <f>IF(AB33=0,0,MAX(MIN(Etaw*AB33,Max_JAZww),0.5))</f>
        <v>#DIV/0!</v>
      </c>
      <c r="AC37" s="25" t="s">
        <v>713</v>
      </c>
      <c r="AD37" s="110">
        <f>IF(AD33=0,0,MAX(MIN(Etaw*AD33,Max_JAZww),0.5))</f>
        <v>2.5761814024390244</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1.717454268292683</v>
      </c>
      <c r="W39" s="66" t="str">
        <f>"COP "&amp;MIN(45,TVL)&amp;"/W"&amp;IF(M48,M48,55)&amp;":"</f>
        <v>COP 0/W60:</v>
      </c>
      <c r="X39" s="67">
        <f>X31*1/IF(X19&gt;0,(X20/1000/X19+1),1)*((IF(M48,M48,55)+273)*(55-0)/((55+273)*(IF(M48,M48,55)-MIN(45,TVL))))</f>
        <v>2.6988567073170731</v>
      </c>
      <c r="Y39" s="66" t="str">
        <f>"COP "&amp;MIN(45,TVL)&amp;"/W"&amp;IF(M48,M48,55)&amp;":"</f>
        <v>COP 0/W60:</v>
      </c>
      <c r="Z39" s="67">
        <f>Z31*1/IF(Z19&gt;0,(Z20/1000/Z19+1),1)*((IF(_Tww1&lt;&gt;0,_Tww1,55)+273)*(55-10)/((55+273)*(IF(_Tww1&lt;&gt;0,_Tww1,55)-IF(MIN(45,TVL)&lt;&gt;"",MIN(45,TVL),10))))</f>
        <v>2.2081554878048779</v>
      </c>
      <c r="AA39" s="66" t="str">
        <f>"COP "&amp;MIN(45,TVL)&amp;"/W"&amp;IF(M48,M48,55)&amp;":"</f>
        <v>COP 0/W60:</v>
      </c>
      <c r="AB39" s="67">
        <f>AB31*1/IF(AB19&gt;0,(AB20/1000/AB19+1),1)*((IF(M48,M48,55)+273)*(55-0)/((55+273)*(IF(M48,M48,55)-MIN(45,TVL))))</f>
        <v>2.6988567073170731</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52">
        <f>IF(JAZcalc,JAZcalc!G43,WP!F40)</f>
        <v>0</v>
      </c>
      <c r="G40" s="1253"/>
      <c r="H40" s="1254"/>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49">
        <f>IF(JAZcalc,JAZcalc!G47,WP!F44)</f>
        <v>0</v>
      </c>
      <c r="G48" s="1250"/>
      <c r="H48" s="1251"/>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4.8</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2.9</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70.599999999999994</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65.400000000000006</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10"/>
      <c r="G55" s="1210"/>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14" t="s">
        <v>933</v>
      </c>
      <c r="Q56" s="1214"/>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0" t="s">
        <v>773</v>
      </c>
      <c r="AX56" s="1221"/>
      <c r="AY56" s="1222"/>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11" t="s">
        <v>2077</v>
      </c>
      <c r="Y57" s="1211" t="s">
        <v>2078</v>
      </c>
      <c r="Z57" s="1211" t="s">
        <v>2079</v>
      </c>
      <c r="AA57" s="1211" t="s">
        <v>2080</v>
      </c>
      <c r="AB57" s="1211" t="s">
        <v>2081</v>
      </c>
      <c r="AC57" s="1211" t="s">
        <v>2082</v>
      </c>
      <c r="AD57" s="1211" t="s">
        <v>2083</v>
      </c>
      <c r="AE57" s="1211" t="s">
        <v>2084</v>
      </c>
      <c r="AF57" s="128" t="s">
        <v>2085</v>
      </c>
      <c r="AG57" s="128" t="s">
        <v>2085</v>
      </c>
      <c r="AH57" s="128" t="s">
        <v>2086</v>
      </c>
      <c r="AI57" s="128" t="s">
        <v>2086</v>
      </c>
      <c r="AJ57" s="1211" t="s">
        <v>2087</v>
      </c>
      <c r="AK57" s="128" t="s">
        <v>2086</v>
      </c>
      <c r="AL57" s="1213" t="s">
        <v>2088</v>
      </c>
      <c r="AM57" s="1213" t="s">
        <v>3653</v>
      </c>
      <c r="AN57" s="1211" t="s">
        <v>2081</v>
      </c>
      <c r="AO57" s="1211" t="s">
        <v>3654</v>
      </c>
      <c r="AP57" s="1211">
        <v>0</v>
      </c>
      <c r="AQ57" s="1211" t="s">
        <v>3655</v>
      </c>
      <c r="AR57" s="1211" t="s">
        <v>3671</v>
      </c>
      <c r="AS57" s="128" t="s">
        <v>1671</v>
      </c>
      <c r="AT57" s="128" t="s">
        <v>1671</v>
      </c>
      <c r="AU57" s="128" t="s">
        <v>1671</v>
      </c>
      <c r="AV57" s="1211"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12"/>
      <c r="Y58" s="1212"/>
      <c r="Z58" s="1212"/>
      <c r="AA58" s="1212"/>
      <c r="AB58" s="1212"/>
      <c r="AC58" s="1212"/>
      <c r="AD58" s="1212"/>
      <c r="AE58" s="1212"/>
      <c r="AF58" s="150" t="s">
        <v>3660</v>
      </c>
      <c r="AG58" s="150" t="s">
        <v>3661</v>
      </c>
      <c r="AH58" s="150" t="s">
        <v>3662</v>
      </c>
      <c r="AI58" s="150" t="s">
        <v>3663</v>
      </c>
      <c r="AJ58" s="1212"/>
      <c r="AK58" s="150" t="s">
        <v>3664</v>
      </c>
      <c r="AL58" s="1212"/>
      <c r="AM58" s="1212"/>
      <c r="AN58" s="1212"/>
      <c r="AO58" s="1212"/>
      <c r="AP58" s="1212"/>
      <c r="AQ58" s="1212"/>
      <c r="AR58" s="1212"/>
      <c r="AS58" s="150" t="s">
        <v>3664</v>
      </c>
      <c r="AT58" s="150" t="s">
        <v>934</v>
      </c>
      <c r="AU58" s="150" t="s">
        <v>934</v>
      </c>
      <c r="AV58" s="1212"/>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65.400000000000006</v>
      </c>
      <c r="BB60" s="480" t="e">
        <f ca="1">INDEX(WP_BIN!$T$47:$CG$47,1,$S60)</f>
        <v>#VALUE!</v>
      </c>
      <c r="BC60" s="480">
        <f ca="1">INDEX(WP_BIN!$T$54:$CG$54,1,$S60)</f>
        <v>0</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3940</v>
      </c>
      <c r="H61" s="191" t="e">
        <f ca="1">IF(J29=FALSE,"",IF(Kategorie&gt;1,MAX(0,AI128)*(24-Sperrzeit)/24,))</f>
        <v>#VALUE!</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65.400000000000006</v>
      </c>
      <c r="BB61" s="480" t="e">
        <f ca="1">INDEX(WP_BIN!$T$47:$CG$47,1,$S61)</f>
        <v>#VALUE!</v>
      </c>
      <c r="BC61" s="480">
        <f ca="1">INDEX(WP_BIN!$T$54:$CG$54,1,$S61)</f>
        <v>0</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65.400000000000006</v>
      </c>
      <c r="BB62" s="480" t="e">
        <f ca="1">INDEX(WP_BIN!$T$47:$CG$47,1,$S62)</f>
        <v>#VALUE!</v>
      </c>
      <c r="BC62" s="480">
        <f ca="1">INDEX(WP_BIN!$T$54:$CG$54,1,$S62)</f>
        <v>0</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65.400000000000006</v>
      </c>
      <c r="BB63" s="480" t="e">
        <f ca="1">INDEX(WP_BIN!$T$47:$CG$47,1,$S63)</f>
        <v>#VALUE!</v>
      </c>
      <c r="BC63" s="480">
        <f ca="1">INDEX(WP_BIN!$T$54:$CG$54,1,$S63)</f>
        <v>0</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65.400000000000006</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65.400000000000006</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65.400000000000006</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65.400000000000006</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65.400000000000006</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65.400000000000006</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65.400000000000006</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65.400000000000006</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65.400000000000006</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65.400000000000006</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65.400000000000006</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65.400000000000006</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65.400000000000006</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65.400000000000006</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65.400000000000006</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65.400000000000006</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65.400000000000006</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65.400000000000006</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65.400000000000006</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65.400000000000006</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65.400000000000006</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65.400000000000006</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65.400000000000006</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65.400000000000006</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65.400000000000006</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65.400000000000006</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65.400000000000006</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65.400000000000006</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65.400000000000006</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65.400000000000006</v>
      </c>
      <c r="BB93" s="480" t="e">
        <f ca="1">INDEX(WP_BIN!$T$47:$CG$47,1,$S93)</f>
        <v>#VALUE!</v>
      </c>
      <c r="BC93" s="480">
        <f ca="1">INDEX(WP_BIN!$T$54:$CG$54,1,$S93)</f>
        <v>0.20405680874830689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65.400000000000006</v>
      </c>
      <c r="BB94" s="480" t="e">
        <f ca="1">INDEX(WP_BIN!$T$47:$CG$47,1,$S94)</f>
        <v>#VALUE!</v>
      </c>
      <c r="BC94" s="480">
        <f ca="1">INDEX(WP_BIN!$T$54:$CG$54,1,$S94)</f>
        <v>0.40892767424155985</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65.400000000000006</v>
      </c>
      <c r="BB95" s="480" t="e">
        <f ca="1">INDEX(WP_BIN!$T$47:$CG$47,1,$S95)</f>
        <v>#VALUE!</v>
      </c>
      <c r="BC95" s="480">
        <f ca="1">INDEX(WP_BIN!$T$54:$CG$54,1,$S95)</f>
        <v>0.61466143988445554</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65.400000000000006</v>
      </c>
      <c r="BB96" s="480" t="e">
        <f ca="1">INDEX(WP_BIN!$T$47:$CG$47,1,$S96)</f>
        <v>#VALUE!</v>
      </c>
      <c r="BC96" s="480">
        <f ca="1">INDEX(WP_BIN!$T$54:$CG$54,1,$S96)</f>
        <v>0.8213109362984008</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65.400000000000006</v>
      </c>
      <c r="BB97" s="480" t="e">
        <f ca="1">INDEX(WP_BIN!$T$47:$CG$47,1,$S97)</f>
        <v>#VALUE!</v>
      </c>
      <c r="BC97" s="480">
        <f ca="1">INDEX(WP_BIN!$T$54:$CG$54,1,$S97)</f>
        <v>1.0289333966565861</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65.400000000000006</v>
      </c>
      <c r="BB98" s="480" t="e">
        <f ca="1">INDEX(WP_BIN!$T$47:$CG$47,1,$S98)</f>
        <v>#VALUE!</v>
      </c>
      <c r="BC98" s="480">
        <f ca="1">INDEX(WP_BIN!$T$54:$CG$54,1,$S98)</f>
        <v>1.2375909250405583</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65.400000000000006</v>
      </c>
      <c r="BB99" s="480" t="e">
        <f ca="1">INDEX(WP_BIN!$T$47:$CG$47,1,$S99)</f>
        <v>#VALUE!</v>
      </c>
      <c r="BC99" s="480">
        <f ca="1">INDEX(WP_BIN!$T$54:$CG$54,1,$S99)</f>
        <v>1.4473510258867823</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65.400000000000006</v>
      </c>
      <c r="BB100" s="480" t="e">
        <f ca="1">INDEX(WP_BIN!$T$47:$CG$47,1,$S100)</f>
        <v>#VALUE!</v>
      </c>
      <c r="BC100" s="480">
        <f ca="1">INDEX(WP_BIN!$T$54:$CG$54,1,$S100)</f>
        <v>1.658287204026075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65.400000000000006</v>
      </c>
      <c r="BB101" s="480" t="e">
        <f ca="1">INDEX(WP_BIN!$T$47:$CG$47,1,$S101)</f>
        <v>#VALUE!</v>
      </c>
      <c r="BC101" s="480">
        <f ca="1">INDEX(WP_BIN!$T$54:$CG$54,1,$S101)</f>
        <v>1.8704796465466003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65.400000000000006</v>
      </c>
      <c r="BB102" s="480" t="e">
        <f ca="1">INDEX(WP_BIN!$T$47:$CG$47,1,$S102)</f>
        <v>#VALUE!</v>
      </c>
      <c r="BC102" s="480">
        <f ca="1">INDEX(WP_BIN!$T$54:$CG$54,1,$S102)</f>
        <v>2.0840159998005365</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65.400000000000006</v>
      </c>
      <c r="BB103" s="480" t="e">
        <f ca="1">INDEX(WP_BIN!$T$47:$CG$47,1,$S103)</f>
        <v>#VALUE!</v>
      </c>
      <c r="BC103" s="480">
        <f ca="1">INDEX(WP_BIN!$T$54:$CG$54,1,$S103)</f>
        <v>2.2989922574116988</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65.400000000000006</v>
      </c>
      <c r="BB104" s="480" t="e">
        <f ca="1">INDEX(WP_BIN!$T$47:$CG$47,1,$S104)</f>
        <v>#VALUE!</v>
      </c>
      <c r="BC104" s="480">
        <f ca="1">INDEX(WP_BIN!$T$54:$CG$54,1,$S104)</f>
        <v>2.5155137782354937</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65.400000000000006</v>
      </c>
      <c r="BB105" s="480" t="e">
        <f ca="1">INDEX(WP_BIN!$T$47:$CG$47,1,$S105)</f>
        <v>#VALUE!</v>
      </c>
      <c r="BC105" s="480">
        <f ca="1">INDEX(WP_BIN!$T$54:$CG$54,1,$S105)</f>
        <v>2.7336964570128703</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65.400000000000006</v>
      </c>
      <c r="BB106" s="480" t="e">
        <f ca="1">INDEX(WP_BIN!$T$47:$CG$47,1,$S106)</f>
        <v>#VALUE!</v>
      </c>
      <c r="BC106" s="480">
        <f ca="1">INDEX(WP_BIN!$T$54:$CG$54,1,$S106)</f>
        <v>2.7336964570128703</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65.400000000000006</v>
      </c>
      <c r="BB107" s="480" t="e">
        <f ca="1">INDEX(WP_BIN!$T$47:$CG$47,1,$S107)</f>
        <v>#VALUE!</v>
      </c>
      <c r="BC107" s="480">
        <f ca="1">INDEX(WP_BIN!$T$54:$CG$54,1,$S107)</f>
        <v>2.7336964570128703</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65.400000000000006</v>
      </c>
      <c r="BB108" s="480" t="e">
        <f ca="1">INDEX(WP_BIN!$T$47:$CG$47,1,$S108)</f>
        <v>#VALUE!</v>
      </c>
      <c r="BC108" s="480">
        <f ca="1">INDEX(WP_BIN!$T$54:$CG$54,1,$S108)</f>
        <v>2.7336964570128703</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65.400000000000006</v>
      </c>
      <c r="BB109" s="480" t="e">
        <f ca="1">INDEX(WP_BIN!$T$47:$CG$47,1,$S109)</f>
        <v>#VALUE!</v>
      </c>
      <c r="BC109" s="480">
        <f ca="1">INDEX(WP_BIN!$T$54:$CG$54,1,$S109)</f>
        <v>2.7336964570128703</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65.400000000000006</v>
      </c>
      <c r="BB110" s="480" t="e">
        <f ca="1">INDEX(WP_BIN!$T$47:$CG$47,1,$S110)</f>
        <v>#VALUE!</v>
      </c>
      <c r="BC110" s="480">
        <f ca="1">INDEX(WP_BIN!$T$54:$CG$54,1,$S110)</f>
        <v>2.7336964570128703</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65.400000000000006</v>
      </c>
      <c r="BB111" s="480" t="e">
        <f ca="1">INDEX(WP_BIN!$T$47:$CG$47,1,$S111)</f>
        <v>#VALUE!</v>
      </c>
      <c r="BC111" s="480">
        <f ca="1">INDEX(WP_BIN!$T$54:$CG$54,1,$S111)</f>
        <v>2.7336964570128703</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65.400000000000006</v>
      </c>
      <c r="BB112" s="480" t="e">
        <f ca="1">INDEX(WP_BIN!$T$47:$CG$47,1,$S112)</f>
        <v>#VALUE!</v>
      </c>
      <c r="BC112" s="480">
        <f ca="1">INDEX(WP_BIN!$T$54:$CG$54,1,$S112)</f>
        <v>2.7336964570128703</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65.400000000000006</v>
      </c>
      <c r="BB113" s="480" t="e">
        <f ca="1">INDEX(WP_BIN!$T$47:$CG$47,1,$S113)</f>
        <v>#VALUE!</v>
      </c>
      <c r="BC113" s="480">
        <f ca="1">INDEX(WP_BIN!$T$54:$CG$54,1,$S113)</f>
        <v>2.7336964570128703</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65.400000000000006</v>
      </c>
      <c r="BB114" s="480" t="e">
        <f ca="1">INDEX(WP_BIN!$T$47:$CG$47,1,$S114)</f>
        <v>#VALUE!</v>
      </c>
      <c r="BC114" s="480">
        <f ca="1">INDEX(WP_BIN!$T$54:$CG$54,1,$S114)</f>
        <v>2.7336964570128703</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65.400000000000006</v>
      </c>
      <c r="BB115" s="480" t="e">
        <f ca="1">INDEX(WP_BIN!$T$47:$CG$47,1,$S115)</f>
        <v>#VALUE!</v>
      </c>
      <c r="BC115" s="480">
        <f ca="1">INDEX(WP_BIN!$T$54:$CG$54,1,$S115)</f>
        <v>2.7336964570128703</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65.400000000000006</v>
      </c>
      <c r="BB116" s="480" t="e">
        <f ca="1">INDEX(WP_BIN!$T$47:$CG$47,1,$S116)</f>
        <v>#VALUE!</v>
      </c>
      <c r="BC116" s="480">
        <f ca="1">INDEX(WP_BIN!$T$54:$CG$54,1,$S116)</f>
        <v>2.7336964570128703</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65.400000000000006</v>
      </c>
      <c r="BB117" s="480" t="e">
        <f ca="1">INDEX(WP_BIN!$T$47:$CG$47,1,$S117)</f>
        <v>#VALUE!</v>
      </c>
      <c r="BC117" s="480">
        <f ca="1">INDEX(WP_BIN!$T$54:$CG$54,1,$S117)</f>
        <v>2.7336964570128703</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65.400000000000006</v>
      </c>
      <c r="BB118" s="480" t="e">
        <f ca="1">INDEX(WP_BIN!$T$47:$CG$47,1,$S118)</f>
        <v>#VALUE!</v>
      </c>
      <c r="BC118" s="480">
        <f ca="1">INDEX(WP_BIN!$T$54:$CG$54,1,$S118)</f>
        <v>2.7336964570128703</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65.400000000000006</v>
      </c>
      <c r="BB119" s="480" t="e">
        <f ca="1">INDEX(WP_BIN!$T$47:$CG$47,1,$S119)</f>
        <v>#VALUE!</v>
      </c>
      <c r="BC119" s="480">
        <f ca="1">INDEX(WP_BIN!$T$54:$CG$54,1,$S119)</f>
        <v>2.7336964570128703</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65.400000000000006</v>
      </c>
      <c r="BB120" s="480" t="e">
        <f ca="1">INDEX(WP_BIN!$T$47:$CG$47,1,$S120)</f>
        <v>#VALUE!</v>
      </c>
      <c r="BC120" s="480">
        <f ca="1">INDEX(WP_BIN!$T$54:$CG$54,1,$S120)</f>
        <v>2.7336964570128703</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65.400000000000006</v>
      </c>
      <c r="BB121" s="480" t="e">
        <f ca="1">INDEX(WP_BIN!$T$47:$CG$47,1,$S121)</f>
        <v>#VALUE!</v>
      </c>
      <c r="BC121" s="480">
        <f ca="1">INDEX(WP_BIN!$T$54:$CG$54,1,$S121)</f>
        <v>2.7336964570128703</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65.400000000000006</v>
      </c>
      <c r="BB122" s="480" t="e">
        <f ca="1">INDEX(WP_BIN!$T$47:$CG$47,1,$S122)</f>
        <v>#VALUE!</v>
      </c>
      <c r="BC122" s="480">
        <f ca="1">INDEX(WP_BIN!$T$54:$CG$54,1,$S122)</f>
        <v>2.7336964570128703</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65.400000000000006</v>
      </c>
      <c r="BB123" s="480" t="e">
        <f ca="1">INDEX(WP_BIN!$T$47:$CG$47,1,$S123)</f>
        <v>#VALUE!</v>
      </c>
      <c r="BC123" s="480">
        <f ca="1">INDEX(WP_BIN!$T$54:$CG$54,1,$S123)</f>
        <v>2.7336964570128703</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65.400000000000006</v>
      </c>
      <c r="BB124" s="480" t="e">
        <f ca="1">INDEX(WP_BIN!$T$47:$CG$47,1,$S124)</f>
        <v>#VALUE!</v>
      </c>
      <c r="BC124" s="480">
        <f ca="1">INDEX(WP_BIN!$T$54:$CG$54,1,$S124)</f>
        <v>2.7336964570128703</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65.400000000000006</v>
      </c>
      <c r="BB125" s="480" t="e">
        <f ca="1">INDEX(WP_BIN!$T$47:$CG$47,1,$S125)</f>
        <v>#VALUE!</v>
      </c>
      <c r="BC125" s="480">
        <f ca="1">INDEX(WP_BIN!$T$54:$CG$54,1,$S125)</f>
        <v>2.7336964570128703</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23" t="s">
        <v>1673</v>
      </c>
      <c r="AX127" s="1219"/>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18" t="s">
        <v>1674</v>
      </c>
      <c r="AX129" s="1219"/>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18" t="s">
        <v>1675</v>
      </c>
      <c r="AX130" s="1219"/>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1</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WP</v>
      </c>
      <c r="C7" s="1161" t="s">
        <v>2086</v>
      </c>
      <c r="D7" s="1157" t="s">
        <v>3712</v>
      </c>
      <c r="E7" s="1158" t="s">
        <v>1515</v>
      </c>
    </row>
    <row r="8" spans="1:7" ht="23.4" x14ac:dyDescent="0.25">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5">
      <c r="A9" s="1159">
        <v>3</v>
      </c>
      <c r="B9" s="1160" t="str">
        <f t="shared" si="0"/>
        <v>Projekt:</v>
      </c>
      <c r="C9" s="1161" t="s">
        <v>3473</v>
      </c>
      <c r="D9" s="1157" t="s">
        <v>3289</v>
      </c>
      <c r="E9" s="1158" t="s">
        <v>2536</v>
      </c>
    </row>
    <row r="10" spans="1:7" ht="13.2" customHeight="1" x14ac:dyDescent="0.25">
      <c r="A10" s="1159">
        <v>4</v>
      </c>
      <c r="B10" s="1160" t="str">
        <f t="shared" si="0"/>
        <v>Gebäudedaten</v>
      </c>
      <c r="C10" s="1161" t="s">
        <v>731</v>
      </c>
      <c r="D10" s="1162" t="s">
        <v>1230</v>
      </c>
      <c r="E10" s="1158" t="s">
        <v>2953</v>
      </c>
    </row>
    <row r="11" spans="1:7" x14ac:dyDescent="0.25">
      <c r="A11" s="1159">
        <v>5</v>
      </c>
      <c r="B11" s="1160" t="str">
        <f t="shared" si="0"/>
        <v>Klimastation</v>
      </c>
      <c r="C11" s="1161" t="s">
        <v>733</v>
      </c>
      <c r="D11" s="1157" t="s">
        <v>1232</v>
      </c>
      <c r="E11" s="1158" t="s">
        <v>1516</v>
      </c>
    </row>
    <row r="12" spans="1:7" ht="23.4" x14ac:dyDescent="0.25">
      <c r="A12" s="1159">
        <v>6</v>
      </c>
      <c r="B12" s="1160" t="str">
        <f t="shared" si="0"/>
        <v>Energiebezugsfläche EBF</v>
      </c>
      <c r="C12" s="1161" t="s">
        <v>2340</v>
      </c>
      <c r="D12" s="1157" t="s">
        <v>1231</v>
      </c>
      <c r="E12" s="1158" t="s">
        <v>1517</v>
      </c>
    </row>
    <row r="13" spans="1:7" x14ac:dyDescent="0.25">
      <c r="A13" s="1159">
        <v>7</v>
      </c>
      <c r="B13" s="1160" t="str">
        <f t="shared" si="0"/>
        <v>Gebäudekategorie</v>
      </c>
      <c r="C13" s="1161" t="s">
        <v>735</v>
      </c>
      <c r="D13" s="1157" t="s">
        <v>3672</v>
      </c>
      <c r="E13" s="1158" t="s">
        <v>1614</v>
      </c>
    </row>
    <row r="14" spans="1:7" ht="34.799999999999997" x14ac:dyDescent="0.25">
      <c r="A14" s="1159">
        <v>8</v>
      </c>
      <c r="B14" s="1160" t="str">
        <f t="shared" si="0"/>
        <v>Heizwärmebedarf nach SIA 380/1</v>
      </c>
      <c r="C14" s="1161" t="s">
        <v>740</v>
      </c>
      <c r="D14" s="1157" t="s">
        <v>1233</v>
      </c>
      <c r="E14" s="1158" t="s">
        <v>1615</v>
      </c>
    </row>
    <row r="15" spans="1:7" ht="23.4" x14ac:dyDescent="0.25">
      <c r="A15" s="1159">
        <v>9</v>
      </c>
      <c r="B15" s="1160" t="str">
        <f t="shared" si="0"/>
        <v>Transmissionswärmeverluste nach SIA 380/1</v>
      </c>
      <c r="C15" s="1161" t="s">
        <v>743</v>
      </c>
      <c r="D15" s="1157" t="s">
        <v>1234</v>
      </c>
      <c r="E15" s="1158" t="s">
        <v>3897</v>
      </c>
    </row>
    <row r="16" spans="1:7" ht="23.4" x14ac:dyDescent="0.25">
      <c r="A16" s="1159">
        <v>10</v>
      </c>
      <c r="B16" s="1160" t="str">
        <f t="shared" si="0"/>
        <v>Lüftungswärmeverluste nach SIA 380/1</v>
      </c>
      <c r="C16" s="1161" t="s">
        <v>749</v>
      </c>
      <c r="D16" s="1157" t="s">
        <v>1235</v>
      </c>
      <c r="E16" s="1158" t="s">
        <v>3898</v>
      </c>
    </row>
    <row r="17" spans="1:6" ht="34.799999999999997" x14ac:dyDescent="0.25">
      <c r="A17" s="1159">
        <v>11</v>
      </c>
      <c r="B17" s="1160" t="str">
        <f t="shared" si="0"/>
        <v>Heizung: Zusätzliche Verteilverluste</v>
      </c>
      <c r="C17" s="1161" t="s">
        <v>3642</v>
      </c>
      <c r="D17" s="1157" t="s">
        <v>1881</v>
      </c>
      <c r="E17" s="1158" t="s">
        <v>1616</v>
      </c>
    </row>
    <row r="18" spans="1:6" ht="23.4" x14ac:dyDescent="0.25">
      <c r="A18" s="1159">
        <v>12</v>
      </c>
      <c r="B18" s="1160" t="str">
        <f t="shared" si="0"/>
        <v>Sperrzeiten für Wärmepumpe</v>
      </c>
      <c r="C18" s="1161" t="s">
        <v>3646</v>
      </c>
      <c r="D18" s="1157" t="s">
        <v>1469</v>
      </c>
      <c r="E18" s="1158" t="s">
        <v>808</v>
      </c>
    </row>
    <row r="19" spans="1:6" ht="23.4" customHeight="1" x14ac:dyDescent="0.25">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23.4" x14ac:dyDescent="0.25">
      <c r="A20" s="1159">
        <v>14</v>
      </c>
      <c r="B20" s="1160" t="str">
        <f t="shared" si="0"/>
        <v>Warmwasserbedarf nach SIA 380/1</v>
      </c>
      <c r="C20" s="1161" t="s">
        <v>1396</v>
      </c>
      <c r="D20" s="1157" t="s">
        <v>1879</v>
      </c>
      <c r="E20" s="1158" t="s">
        <v>1617</v>
      </c>
    </row>
    <row r="21" spans="1:6" ht="34.799999999999997" x14ac:dyDescent="0.25">
      <c r="A21" s="1159">
        <v>15</v>
      </c>
      <c r="B21" s="1160" t="str">
        <f t="shared" si="0"/>
        <v>Warmwasser: Zusätzliche Speicher- und Verteilverluste</v>
      </c>
      <c r="C21" s="1161" t="s">
        <v>1400</v>
      </c>
      <c r="D21" s="1157" t="s">
        <v>1880</v>
      </c>
      <c r="E21" s="1158" t="s">
        <v>1618</v>
      </c>
    </row>
    <row r="22" spans="1:6" x14ac:dyDescent="0.25">
      <c r="A22" s="1159">
        <v>16</v>
      </c>
      <c r="B22" s="1160" t="str">
        <f t="shared" si="0"/>
        <v>Wärmepumpen-Anlage</v>
      </c>
      <c r="C22" s="1161" t="s">
        <v>1407</v>
      </c>
      <c r="D22" s="1157" t="s">
        <v>1236</v>
      </c>
      <c r="E22" s="1158" t="s">
        <v>3899</v>
      </c>
    </row>
    <row r="23" spans="1:6" ht="23.4" x14ac:dyDescent="0.25">
      <c r="A23" s="1159">
        <v>17</v>
      </c>
      <c r="B23" s="1160" t="str">
        <f t="shared" si="0"/>
        <v>Name und Typ der Wärmepumpe:</v>
      </c>
      <c r="C23" s="1161" t="s">
        <v>1412</v>
      </c>
      <c r="D23" s="1157" t="s">
        <v>1237</v>
      </c>
      <c r="E23" s="1158" t="s">
        <v>1619</v>
      </c>
    </row>
    <row r="24" spans="1:6" x14ac:dyDescent="0.25">
      <c r="A24" s="1159">
        <v>18</v>
      </c>
      <c r="B24" s="1160" t="str">
        <f t="shared" si="0"/>
        <v>auswählen -&gt;</v>
      </c>
      <c r="C24" s="1161" t="s">
        <v>1238</v>
      </c>
      <c r="D24" s="1157" t="s">
        <v>1239</v>
      </c>
      <c r="E24" s="1158" t="s">
        <v>521</v>
      </c>
    </row>
    <row r="25" spans="1:6" x14ac:dyDescent="0.25">
      <c r="A25" s="1159">
        <v>19</v>
      </c>
      <c r="B25" s="1160" t="str">
        <f t="shared" si="0"/>
        <v xml:space="preserve">   Fehler!</v>
      </c>
      <c r="C25" s="1161" t="s">
        <v>1240</v>
      </c>
      <c r="D25" s="1157" t="s">
        <v>73</v>
      </c>
      <c r="E25" s="1158" t="s">
        <v>1620</v>
      </c>
    </row>
    <row r="26" spans="1:6" x14ac:dyDescent="0.25">
      <c r="A26" s="1159">
        <v>20</v>
      </c>
      <c r="B26" s="1160" t="str">
        <f t="shared" si="0"/>
        <v>Wärmequelle:</v>
      </c>
      <c r="C26" s="1161" t="s">
        <v>3316</v>
      </c>
      <c r="D26" s="1157" t="s">
        <v>1514</v>
      </c>
      <c r="E26" s="1158" t="s">
        <v>753</v>
      </c>
    </row>
    <row r="27" spans="1:6" ht="23.4" x14ac:dyDescent="0.25">
      <c r="A27" s="1159">
        <v>21</v>
      </c>
      <c r="B27" s="1160" t="str">
        <f t="shared" si="0"/>
        <v>Einsatz (Heizung oder Warmwasser):</v>
      </c>
      <c r="C27" s="1161" t="s">
        <v>3347</v>
      </c>
      <c r="D27" s="1157" t="s">
        <v>1882</v>
      </c>
      <c r="E27" s="1158" t="s">
        <v>3900</v>
      </c>
    </row>
    <row r="28" spans="1:6" ht="23.4" x14ac:dyDescent="0.25">
      <c r="A28" s="1159">
        <v>22</v>
      </c>
      <c r="B28" s="1160" t="str">
        <f t="shared" si="0"/>
        <v>Betriebsweise der Wärmepumpen-Anlage:</v>
      </c>
      <c r="C28" s="1161" t="s">
        <v>3475</v>
      </c>
      <c r="D28" s="1157" t="s">
        <v>1241</v>
      </c>
      <c r="E28" s="1158" t="s">
        <v>50</v>
      </c>
    </row>
    <row r="29" spans="1:6" ht="23.4" x14ac:dyDescent="0.25">
      <c r="A29" s="1159">
        <v>23</v>
      </c>
      <c r="B29" s="1160" t="str">
        <f t="shared" si="0"/>
        <v>Heizungsspeicher</v>
      </c>
      <c r="C29" s="1161" t="s">
        <v>1242</v>
      </c>
      <c r="D29" s="1157" t="s">
        <v>1243</v>
      </c>
      <c r="E29" s="1158" t="s">
        <v>1621</v>
      </c>
    </row>
    <row r="30" spans="1:6" ht="23.4" x14ac:dyDescent="0.25">
      <c r="A30" s="1159">
        <v>24</v>
      </c>
      <c r="B30" s="1160" t="str">
        <f t="shared" si="0"/>
        <v>Steuerung des Elektro-Heizeinsatzes</v>
      </c>
      <c r="C30" s="1161" t="s">
        <v>1244</v>
      </c>
      <c r="D30" s="1157" t="s">
        <v>1883</v>
      </c>
      <c r="E30" s="1158" t="s">
        <v>1622</v>
      </c>
    </row>
    <row r="31" spans="1:6" x14ac:dyDescent="0.25">
      <c r="A31" s="1159">
        <v>25</v>
      </c>
      <c r="B31" s="1160" t="str">
        <f t="shared" si="0"/>
        <v>Solaranlage</v>
      </c>
      <c r="C31" s="1161" t="s">
        <v>119</v>
      </c>
      <c r="D31" s="1157" t="s">
        <v>3277</v>
      </c>
      <c r="E31" s="1158" t="s">
        <v>3901</v>
      </c>
    </row>
    <row r="32" spans="1:6" x14ac:dyDescent="0.25">
      <c r="A32" s="1159">
        <v>26</v>
      </c>
      <c r="B32" s="1160" t="str">
        <f t="shared" si="0"/>
        <v>Resultate</v>
      </c>
      <c r="C32" s="1161" t="s">
        <v>3931</v>
      </c>
      <c r="D32" s="1157" t="s">
        <v>1245</v>
      </c>
      <c r="E32" s="1158" t="s">
        <v>3902</v>
      </c>
    </row>
    <row r="33" spans="1:5" ht="23.4" x14ac:dyDescent="0.25">
      <c r="A33" s="1159">
        <v>27</v>
      </c>
      <c r="B33" s="1160" t="str">
        <f t="shared" si="0"/>
        <v>Anteil fossiler Zusatzheizung für Heizung</v>
      </c>
      <c r="C33" s="1161" t="s">
        <v>1246</v>
      </c>
      <c r="D33" s="1157" t="s">
        <v>1888</v>
      </c>
      <c r="E33" s="1158" t="s">
        <v>1623</v>
      </c>
    </row>
    <row r="34" spans="1:5" ht="23.4" x14ac:dyDescent="0.25">
      <c r="A34" s="1159">
        <v>28</v>
      </c>
      <c r="B34" s="1160" t="str">
        <f t="shared" si="0"/>
        <v>Elektro-Direkt-Anteil für die Heizung</v>
      </c>
      <c r="C34" s="1161" t="s">
        <v>704</v>
      </c>
      <c r="D34" s="1157" t="s">
        <v>1886</v>
      </c>
      <c r="E34" s="1158" t="s">
        <v>1624</v>
      </c>
    </row>
    <row r="35" spans="1:5" ht="34.799999999999997" x14ac:dyDescent="0.25">
      <c r="A35" s="1159">
        <v>29</v>
      </c>
      <c r="B35" s="1160" t="str">
        <f t="shared" si="0"/>
        <v>ungedeckter Wärmebedarf Heizung</v>
      </c>
      <c r="C35" s="1161" t="s">
        <v>878</v>
      </c>
      <c r="D35" s="1157" t="s">
        <v>1884</v>
      </c>
      <c r="E35" s="1158" t="s">
        <v>1664</v>
      </c>
    </row>
    <row r="36" spans="1:5" ht="23.4" x14ac:dyDescent="0.25">
      <c r="A36" s="1159">
        <v>30</v>
      </c>
      <c r="B36" s="1160" t="str">
        <f t="shared" si="0"/>
        <v>Elektro-Direkt-Anteil für das Warmwasser</v>
      </c>
      <c r="C36" s="1161" t="s">
        <v>703</v>
      </c>
      <c r="D36" s="1157" t="s">
        <v>1885</v>
      </c>
      <c r="E36" s="1158" t="s">
        <v>53</v>
      </c>
    </row>
    <row r="37" spans="1:5" ht="23.4" x14ac:dyDescent="0.25">
      <c r="A37" s="1159">
        <v>31</v>
      </c>
      <c r="B37" s="1160" t="str">
        <f t="shared" si="0"/>
        <v>Anteil fossiler Zusatzheizung für Warmwasser</v>
      </c>
      <c r="C37" s="1161" t="s">
        <v>879</v>
      </c>
      <c r="D37" s="1157" t="s">
        <v>1887</v>
      </c>
      <c r="E37" s="1158" t="s">
        <v>54</v>
      </c>
    </row>
    <row r="38" spans="1:5" ht="34.799999999999997" x14ac:dyDescent="0.25">
      <c r="A38" s="1159">
        <v>32</v>
      </c>
      <c r="B38" s="1160" t="str">
        <f t="shared" si="0"/>
        <v>Verluste im Heizbetrieb (Anfahren, Speicher, etc.)</v>
      </c>
      <c r="C38" s="1161" t="s">
        <v>3934</v>
      </c>
      <c r="D38" s="1157" t="s">
        <v>593</v>
      </c>
      <c r="E38" s="1158" t="s">
        <v>1665</v>
      </c>
    </row>
    <row r="39" spans="1:5" ht="34.799999999999997" x14ac:dyDescent="0.25">
      <c r="A39" s="1159">
        <v>33</v>
      </c>
      <c r="B39" s="1160" t="str">
        <f t="shared" ref="B39:B70" si="1">IF(F39&lt;&gt;"",F39,INDEX($C$7:$F$713,A39,$C$2))</f>
        <v>Verluste im WW-Betrieb (Anfahren, Speicher, etc.)</v>
      </c>
      <c r="C39" s="1161" t="s">
        <v>3936</v>
      </c>
      <c r="D39" s="1157" t="s">
        <v>1889</v>
      </c>
      <c r="E39" s="1158" t="s">
        <v>1666</v>
      </c>
    </row>
    <row r="40" spans="1:5" ht="23.4" x14ac:dyDescent="0.25">
      <c r="A40" s="1159">
        <v>34</v>
      </c>
      <c r="B40" s="1160" t="str">
        <f t="shared" si="1"/>
        <v>Laufzeit der Wärmepumpe</v>
      </c>
      <c r="C40" s="1161" t="s">
        <v>3939</v>
      </c>
      <c r="D40" s="1157" t="s">
        <v>594</v>
      </c>
      <c r="E40" s="1158" t="s">
        <v>1699</v>
      </c>
    </row>
    <row r="41" spans="1:5" ht="23.4" customHeight="1" x14ac:dyDescent="0.25">
      <c r="A41" s="1159">
        <v>35</v>
      </c>
      <c r="B41" s="1160" t="str">
        <f t="shared" si="1"/>
        <v>Anteil und JAZ der Wärmepumpe für die Heizung</v>
      </c>
      <c r="C41" s="1161" t="s">
        <v>3943</v>
      </c>
      <c r="D41" s="1157" t="s">
        <v>595</v>
      </c>
      <c r="E41" s="1158" t="s">
        <v>760</v>
      </c>
    </row>
    <row r="42" spans="1:5" ht="23.4" x14ac:dyDescent="0.25">
      <c r="A42" s="1159">
        <v>36</v>
      </c>
      <c r="B42" s="1160" t="str">
        <f t="shared" si="1"/>
        <v>Anteil und JAZ der Wärmepumpe für Warmwasser</v>
      </c>
      <c r="C42" s="1161" t="s">
        <v>3947</v>
      </c>
      <c r="D42" s="1157" t="s">
        <v>1890</v>
      </c>
      <c r="E42" s="1158" t="s">
        <v>761</v>
      </c>
    </row>
    <row r="43" spans="1:5" ht="23.4" x14ac:dyDescent="0.25">
      <c r="A43" s="1159">
        <v>37</v>
      </c>
      <c r="B43" s="1160" t="str">
        <f t="shared" si="1"/>
        <v>Gewichtungsfaktor Heizung wh:</v>
      </c>
      <c r="C43" s="1161" t="s">
        <v>596</v>
      </c>
      <c r="D43" s="1157" t="s">
        <v>2702</v>
      </c>
      <c r="E43" s="1158" t="s">
        <v>762</v>
      </c>
    </row>
    <row r="44" spans="1:5" ht="23.4" x14ac:dyDescent="0.25">
      <c r="A44" s="1159">
        <v>38</v>
      </c>
      <c r="B44" s="1160" t="str">
        <f t="shared" si="1"/>
        <v>Gewichtungsfaktor Warmwasser www:</v>
      </c>
      <c r="C44" s="1161" t="s">
        <v>597</v>
      </c>
      <c r="D44" s="1157" t="s">
        <v>1891</v>
      </c>
      <c r="E44" s="1158" t="s">
        <v>763</v>
      </c>
    </row>
    <row r="45" spans="1:5" ht="23.4" x14ac:dyDescent="0.25">
      <c r="A45" s="1159">
        <v>39</v>
      </c>
      <c r="B45" s="1160" t="str">
        <f t="shared" si="1"/>
        <v>Jahresarbeitszahl Heizung + Warmwasser JAZh+ww:</v>
      </c>
      <c r="C45" s="1161" t="s">
        <v>598</v>
      </c>
      <c r="D45" s="1157" t="s">
        <v>3403</v>
      </c>
      <c r="E45" s="1158" t="s">
        <v>764</v>
      </c>
    </row>
    <row r="46" spans="1:5" ht="34.799999999999997" x14ac:dyDescent="0.25">
      <c r="A46" s="1159">
        <v>40</v>
      </c>
      <c r="B46" s="1160" t="str">
        <f t="shared" si="1"/>
        <v>Temperaturerhöhung in der Wärmepumpe bei Normbedingungen</v>
      </c>
      <c r="C46" s="1161" t="s">
        <v>599</v>
      </c>
      <c r="D46" s="1157" t="s">
        <v>1892</v>
      </c>
      <c r="E46" s="1158" t="s">
        <v>3903</v>
      </c>
    </row>
    <row r="47" spans="1:5" ht="23.4" x14ac:dyDescent="0.25">
      <c r="A47" s="1159">
        <v>41</v>
      </c>
      <c r="B47" s="1160" t="str">
        <f t="shared" si="1"/>
        <v>Vorlauftemperatur der Heizung:</v>
      </c>
      <c r="C47" s="1161" t="s">
        <v>600</v>
      </c>
      <c r="D47" s="1157" t="s">
        <v>601</v>
      </c>
      <c r="E47" s="1158" t="s">
        <v>765</v>
      </c>
    </row>
    <row r="48" spans="1:5" ht="23.4" x14ac:dyDescent="0.25">
      <c r="A48" s="1159">
        <v>42</v>
      </c>
      <c r="B48" s="1160" t="str">
        <f t="shared" si="1"/>
        <v>Rücklauftemperatur der Heizung:</v>
      </c>
      <c r="C48" s="1161" t="s">
        <v>1596</v>
      </c>
      <c r="D48" s="1157" t="s">
        <v>1597</v>
      </c>
      <c r="E48" s="1158" t="s">
        <v>766</v>
      </c>
    </row>
    <row r="49" spans="1:5" ht="34.799999999999997" x14ac:dyDescent="0.25">
      <c r="A49" s="1159">
        <v>43</v>
      </c>
      <c r="B49" s="1160" t="str">
        <f t="shared" si="1"/>
        <v>Differenz Speichertemperatur - Vorlauftemperatur Heizung</v>
      </c>
      <c r="C49" s="1161" t="s">
        <v>1875</v>
      </c>
      <c r="D49" s="1157" t="s">
        <v>1893</v>
      </c>
      <c r="E49" s="1158" t="s">
        <v>767</v>
      </c>
    </row>
    <row r="50" spans="1:5" ht="34.799999999999997" x14ac:dyDescent="0.25">
      <c r="A50" s="1159">
        <v>44</v>
      </c>
      <c r="B50" s="1160" t="str">
        <f t="shared" si="1"/>
        <v>Umschalt-Temperatur für bivalent-alternativen Betrieb</v>
      </c>
      <c r="C50" s="1161" t="s">
        <v>1876</v>
      </c>
      <c r="D50" s="1157" t="s">
        <v>3164</v>
      </c>
      <c r="E50" s="1158" t="s">
        <v>1460</v>
      </c>
    </row>
    <row r="51" spans="1:5" ht="23.4" x14ac:dyDescent="0.25">
      <c r="A51" s="1159">
        <v>45</v>
      </c>
      <c r="B51" s="1160" t="str">
        <f t="shared" si="1"/>
        <v>elektrische Zusatzheizung Warmwasser:</v>
      </c>
      <c r="C51" s="1161" t="s">
        <v>2107</v>
      </c>
      <c r="D51" s="1157" t="s">
        <v>2106</v>
      </c>
      <c r="E51" s="1158" t="s">
        <v>768</v>
      </c>
    </row>
    <row r="52" spans="1:5" ht="34.799999999999997" x14ac:dyDescent="0.25">
      <c r="A52" s="1159">
        <v>46</v>
      </c>
      <c r="B52" s="1160" t="str">
        <f t="shared" si="1"/>
        <v>garantierte Warmwassertemperatur ohne Elektroheizstab:</v>
      </c>
      <c r="C52" s="1161" t="s">
        <v>2108</v>
      </c>
      <c r="D52" s="1157" t="s">
        <v>3624</v>
      </c>
      <c r="E52" s="1158" t="s">
        <v>769</v>
      </c>
    </row>
    <row r="53" spans="1:5" ht="23.4" x14ac:dyDescent="0.25">
      <c r="A53" s="1159">
        <v>47</v>
      </c>
      <c r="B53" s="1160" t="str">
        <f t="shared" si="1"/>
        <v>Warmwassertemperatur mit Elektro - Nachwärmer  Qww :</v>
      </c>
      <c r="C53" s="1161" t="s">
        <v>2109</v>
      </c>
      <c r="D53" s="1157" t="s">
        <v>2703</v>
      </c>
      <c r="E53" s="1158" t="s">
        <v>1391</v>
      </c>
    </row>
    <row r="54" spans="1:5" ht="23.4" x14ac:dyDescent="0.25">
      <c r="A54" s="1159">
        <v>48</v>
      </c>
      <c r="B54" s="1160" t="str">
        <f t="shared" si="1"/>
        <v>WW-Speicher-Inhalt</v>
      </c>
      <c r="C54" s="1161" t="s">
        <v>2110</v>
      </c>
      <c r="D54" s="1157" t="s">
        <v>1894</v>
      </c>
      <c r="E54" s="1158" t="s">
        <v>1392</v>
      </c>
    </row>
    <row r="55" spans="1:5" x14ac:dyDescent="0.25">
      <c r="A55" s="1159">
        <v>49</v>
      </c>
      <c r="B55" s="1160" t="str">
        <f t="shared" si="1"/>
        <v>Absorberfläche</v>
      </c>
      <c r="C55" s="1161" t="s">
        <v>928</v>
      </c>
      <c r="D55" s="1157" t="s">
        <v>1895</v>
      </c>
      <c r="E55" s="1158" t="s">
        <v>1461</v>
      </c>
    </row>
    <row r="56" spans="1:5" ht="23.4" x14ac:dyDescent="0.25">
      <c r="A56" s="1159">
        <v>50</v>
      </c>
      <c r="B56" s="1160" t="str">
        <f t="shared" si="1"/>
        <v>Kollektorausrichtung</v>
      </c>
      <c r="C56" s="1161" t="s">
        <v>1211</v>
      </c>
      <c r="D56" s="1157" t="s">
        <v>2549</v>
      </c>
      <c r="E56" s="1158" t="s">
        <v>1462</v>
      </c>
    </row>
    <row r="57" spans="1:5" ht="23.4" x14ac:dyDescent="0.25">
      <c r="A57" s="1159">
        <v>51</v>
      </c>
      <c r="B57" s="1160" t="str">
        <f t="shared" si="1"/>
        <v>Nettoertrag pro m2 Absorberfläche</v>
      </c>
      <c r="C57" s="1161" t="s">
        <v>931</v>
      </c>
      <c r="D57" s="1157" t="s">
        <v>3673</v>
      </c>
      <c r="E57" s="1158" t="s">
        <v>1463</v>
      </c>
    </row>
    <row r="58" spans="1:5" ht="23.4" x14ac:dyDescent="0.25">
      <c r="A58" s="1159">
        <v>52</v>
      </c>
      <c r="B58" s="1160" t="str">
        <f t="shared" si="1"/>
        <v>Höhe über Meer des Standortes</v>
      </c>
      <c r="C58" s="1161" t="s">
        <v>932</v>
      </c>
      <c r="D58" s="1157" t="s">
        <v>2436</v>
      </c>
      <c r="E58" s="1158" t="s">
        <v>1393</v>
      </c>
    </row>
    <row r="59" spans="1:5" ht="23.4" x14ac:dyDescent="0.25">
      <c r="A59" s="1159">
        <v>53</v>
      </c>
      <c r="B59" s="1160" t="str">
        <f t="shared" si="1"/>
        <v>Solarer Deckungsgrad Warmwasser</v>
      </c>
      <c r="C59" s="1161" t="s">
        <v>120</v>
      </c>
      <c r="D59" s="1157" t="s">
        <v>1896</v>
      </c>
      <c r="E59" s="1158" t="s">
        <v>1394</v>
      </c>
    </row>
    <row r="60" spans="1:5" ht="23.4" x14ac:dyDescent="0.25">
      <c r="A60" s="1159">
        <v>54</v>
      </c>
      <c r="B60" s="1160" t="str">
        <f t="shared" si="1"/>
        <v>Solarer Deckungsgrad Heizung</v>
      </c>
      <c r="C60" s="1161" t="s">
        <v>3669</v>
      </c>
      <c r="D60" s="1157" t="s">
        <v>1897</v>
      </c>
      <c r="E60" s="1158" t="s">
        <v>1686</v>
      </c>
    </row>
    <row r="61" spans="1:5" x14ac:dyDescent="0.25">
      <c r="A61" s="1159">
        <v>55</v>
      </c>
      <c r="B61" s="1160" t="str">
        <f t="shared" si="1"/>
        <v>Luft-Wasser - Wärmepumpe</v>
      </c>
      <c r="C61" s="1161" t="s">
        <v>1592</v>
      </c>
      <c r="D61" s="1157" t="s">
        <v>1877</v>
      </c>
      <c r="E61" s="1158" t="s">
        <v>1687</v>
      </c>
    </row>
    <row r="62" spans="1:5" ht="23.4" x14ac:dyDescent="0.25">
      <c r="A62" s="1159">
        <v>56</v>
      </c>
      <c r="B62" s="1160" t="str">
        <f t="shared" si="1"/>
        <v>Erdsonden-Wärmepumpe</v>
      </c>
      <c r="C62" s="1161" t="s">
        <v>720</v>
      </c>
      <c r="D62" s="1157" t="s">
        <v>1878</v>
      </c>
      <c r="E62" s="1158" t="s">
        <v>1062</v>
      </c>
    </row>
    <row r="63" spans="1:5" ht="29.4" customHeight="1" x14ac:dyDescent="0.25">
      <c r="A63" s="1159">
        <v>57</v>
      </c>
      <c r="B63" s="1160" t="str">
        <f t="shared" si="1"/>
        <v>Wasser-Wasser-Wärmepumpe</v>
      </c>
      <c r="C63" s="1161" t="s">
        <v>726</v>
      </c>
      <c r="D63" s="1157" t="s">
        <v>2713</v>
      </c>
      <c r="E63" s="1158" t="s">
        <v>1688</v>
      </c>
    </row>
    <row r="64" spans="1:5" x14ac:dyDescent="0.25">
      <c r="A64" s="1159">
        <v>58</v>
      </c>
      <c r="B64" s="1160" t="str">
        <f t="shared" si="1"/>
        <v>Erdkollektor-Wärmepumpe</v>
      </c>
      <c r="C64" s="1161" t="s">
        <v>1222</v>
      </c>
      <c r="D64" s="1157" t="s">
        <v>1191</v>
      </c>
      <c r="E64" s="1158" t="s">
        <v>1689</v>
      </c>
    </row>
    <row r="65" spans="1:5" ht="34.799999999999997" x14ac:dyDescent="0.25">
      <c r="A65" s="1159">
        <v>59</v>
      </c>
      <c r="B65" s="1160" t="str">
        <f t="shared" si="1"/>
        <v>COP bei Normtemperatur 7 °C / 50°C (A7 / W50):</v>
      </c>
      <c r="C65" s="1161" t="s">
        <v>2714</v>
      </c>
      <c r="D65" s="1157" t="s">
        <v>1192</v>
      </c>
      <c r="E65" s="1158" t="s">
        <v>1690</v>
      </c>
    </row>
    <row r="66" spans="1:5" ht="34.799999999999997" x14ac:dyDescent="0.25">
      <c r="A66" s="1159">
        <v>60</v>
      </c>
      <c r="B66" s="1160" t="str">
        <f t="shared" si="1"/>
        <v>COP bei Normtemperatur 7 °C / 50°C (A7 / W50):</v>
      </c>
      <c r="C66" s="1161" t="s">
        <v>2714</v>
      </c>
      <c r="D66" s="1157" t="s">
        <v>1192</v>
      </c>
      <c r="E66" s="1158" t="s">
        <v>1690</v>
      </c>
    </row>
    <row r="67" spans="1:5" ht="23.4" x14ac:dyDescent="0.25">
      <c r="A67" s="1159">
        <v>61</v>
      </c>
      <c r="B67" s="1160" t="str">
        <f t="shared" si="1"/>
        <v>Elektrische Leistungsaufnahme Sondenpumpe:</v>
      </c>
      <c r="C67" s="1161" t="s">
        <v>723</v>
      </c>
      <c r="D67" s="1157" t="s">
        <v>1898</v>
      </c>
      <c r="E67" s="1158" t="s">
        <v>1691</v>
      </c>
    </row>
    <row r="68" spans="1:5" ht="23.4" x14ac:dyDescent="0.25">
      <c r="A68" s="1159">
        <v>62</v>
      </c>
      <c r="B68" s="1160" t="str">
        <f t="shared" si="1"/>
        <v>COP bei Normtemperatur  (W10 / W50):</v>
      </c>
      <c r="C68" s="1161" t="s">
        <v>2715</v>
      </c>
      <c r="D68" s="1157" t="s">
        <v>1193</v>
      </c>
      <c r="E68" s="1158" t="s">
        <v>1692</v>
      </c>
    </row>
    <row r="69" spans="1:5" ht="23.4" x14ac:dyDescent="0.25">
      <c r="A69" s="1159">
        <v>63</v>
      </c>
      <c r="B69" s="1160" t="str">
        <f t="shared" si="1"/>
        <v>Quellentemperatur (Verdampfer-Eintritt):</v>
      </c>
      <c r="C69" s="1161" t="s">
        <v>3341</v>
      </c>
      <c r="D69" s="1157" t="s">
        <v>3342</v>
      </c>
      <c r="E69" s="1158" t="s">
        <v>3343</v>
      </c>
    </row>
    <row r="70" spans="1:5" ht="37.200000000000003" customHeight="1" x14ac:dyDescent="0.25">
      <c r="A70" s="1159">
        <v>64</v>
      </c>
      <c r="B70" s="1160" t="str">
        <f t="shared" si="1"/>
        <v>Elektrische Leistungsaufnahme Solepumpe:</v>
      </c>
      <c r="C70" s="1161" t="s">
        <v>1219</v>
      </c>
      <c r="D70" s="1157" t="s">
        <v>685</v>
      </c>
      <c r="E70" s="1158" t="s">
        <v>1693</v>
      </c>
    </row>
    <row r="71" spans="1:5" ht="34.799999999999997" x14ac:dyDescent="0.25">
      <c r="A71" s="1159">
        <v>65</v>
      </c>
      <c r="B71" s="1160" t="str">
        <f t="shared" ref="B71:B84" si="2">IF(F71&lt;&gt;"",F71,INDEX($C$7:$F$713,A71,$C$2))</f>
        <v>COP bei Normtemperatur -7 °C / 35°C (A-7 / W35):</v>
      </c>
      <c r="C71" s="1161" t="s">
        <v>2111</v>
      </c>
      <c r="D71" s="1157" t="s">
        <v>2229</v>
      </c>
      <c r="E71" s="1158" t="s">
        <v>1694</v>
      </c>
    </row>
    <row r="72" spans="1:5" x14ac:dyDescent="0.25">
      <c r="A72" s="1159">
        <v>66</v>
      </c>
      <c r="B72" s="1160" t="str">
        <f t="shared" si="2"/>
        <v>Anzahl:</v>
      </c>
      <c r="C72" s="1161" t="s">
        <v>1502</v>
      </c>
      <c r="D72" s="1157" t="s">
        <v>1503</v>
      </c>
      <c r="E72" s="1158" t="s">
        <v>1504</v>
      </c>
    </row>
    <row r="73" spans="1:5" ht="23.4" x14ac:dyDescent="0.25">
      <c r="A73" s="1159">
        <v>67</v>
      </c>
      <c r="B73" s="1160" t="str">
        <f t="shared" si="2"/>
        <v>COP bei Normtemperatur (W10 / W35):</v>
      </c>
      <c r="C73" s="1161" t="s">
        <v>2112</v>
      </c>
      <c r="D73" s="1157" t="s">
        <v>2230</v>
      </c>
      <c r="E73" s="1158" t="s">
        <v>1695</v>
      </c>
    </row>
    <row r="74" spans="1:5" x14ac:dyDescent="0.25">
      <c r="A74" s="1159">
        <v>68</v>
      </c>
      <c r="B74" s="1160" t="str">
        <f t="shared" si="2"/>
        <v>Kollektorfläche</v>
      </c>
      <c r="C74" s="1161" t="s">
        <v>1223</v>
      </c>
      <c r="D74" s="1157" t="s">
        <v>1335</v>
      </c>
      <c r="E74" s="1158" t="s">
        <v>1063</v>
      </c>
    </row>
    <row r="75" spans="1:5" x14ac:dyDescent="0.25">
      <c r="A75" s="1159">
        <v>69</v>
      </c>
      <c r="B75" s="1160" t="str">
        <f t="shared" si="2"/>
        <v>ausfüllen -&gt;</v>
      </c>
      <c r="C75" s="1161" t="s">
        <v>1492</v>
      </c>
      <c r="D75" s="1157" t="s">
        <v>1239</v>
      </c>
      <c r="E75" s="1158" t="s">
        <v>521</v>
      </c>
    </row>
    <row r="76" spans="1:5" ht="34.799999999999997" x14ac:dyDescent="0.25">
      <c r="A76" s="1159">
        <v>70</v>
      </c>
      <c r="B76" s="1160" t="str">
        <f t="shared" si="2"/>
        <v>Heizleistung bei Normtemperatur -7 °C  (A-7 / W35):</v>
      </c>
      <c r="C76" s="1161" t="s">
        <v>288</v>
      </c>
      <c r="D76" s="1157" t="s">
        <v>1336</v>
      </c>
      <c r="E76" s="1158" t="s">
        <v>522</v>
      </c>
    </row>
    <row r="77" spans="1:5" x14ac:dyDescent="0.25">
      <c r="A77" s="1159">
        <v>71</v>
      </c>
      <c r="B77" s="1160" t="str">
        <f t="shared" si="2"/>
        <v>Länge:</v>
      </c>
      <c r="C77" s="1161" t="s">
        <v>2543</v>
      </c>
      <c r="D77" s="1157" t="s">
        <v>1505</v>
      </c>
      <c r="E77" s="1158" t="s">
        <v>1506</v>
      </c>
    </row>
    <row r="78" spans="1:5" ht="23.4" x14ac:dyDescent="0.25">
      <c r="A78" s="1159">
        <v>72</v>
      </c>
      <c r="B78" s="1160" t="str">
        <f t="shared" si="2"/>
        <v>Heizleistung bei (W10 / W35):</v>
      </c>
      <c r="C78" s="1161" t="s">
        <v>289</v>
      </c>
      <c r="D78" s="1157" t="s">
        <v>2550</v>
      </c>
      <c r="E78" s="1158" t="s">
        <v>523</v>
      </c>
    </row>
    <row r="79" spans="1:5" x14ac:dyDescent="0.25">
      <c r="A79" s="1159">
        <v>73</v>
      </c>
      <c r="B79" s="1160" t="str">
        <f t="shared" si="2"/>
        <v>Erdwärmesonden:</v>
      </c>
      <c r="C79" s="1161" t="s">
        <v>1500</v>
      </c>
      <c r="D79" s="1157" t="s">
        <v>1499</v>
      </c>
      <c r="E79" s="1158" t="s">
        <v>1501</v>
      </c>
    </row>
    <row r="80" spans="1:5" x14ac:dyDescent="0.25">
      <c r="A80" s="1159">
        <v>74</v>
      </c>
      <c r="B80" s="1160" t="str">
        <f t="shared" si="2"/>
        <v>Spezifische Entzugsleistung</v>
      </c>
      <c r="C80" s="1161" t="s">
        <v>1220</v>
      </c>
      <c r="D80" s="1157" t="s">
        <v>3401</v>
      </c>
      <c r="E80" s="1158" t="s">
        <v>1575</v>
      </c>
    </row>
    <row r="81" spans="1:5" ht="23.4" x14ac:dyDescent="0.25">
      <c r="A81" s="1159">
        <v>75</v>
      </c>
      <c r="B81" s="1160" t="str">
        <f t="shared" si="2"/>
        <v>COP bei Normtemperatur +2 °C  (A2 / W35):</v>
      </c>
      <c r="C81" s="1161" t="s">
        <v>290</v>
      </c>
      <c r="D81" s="1157" t="s">
        <v>1337</v>
      </c>
      <c r="E81" s="1158" t="s">
        <v>519</v>
      </c>
    </row>
    <row r="82" spans="1:5" ht="53.4" customHeight="1" x14ac:dyDescent="0.25">
      <c r="A82" s="1159">
        <v>76</v>
      </c>
      <c r="B82" s="1160" t="str">
        <f t="shared" si="2"/>
        <v>Auslegungs-Sondentemperatur (optional, aus externer Berechnung in Beilage)</v>
      </c>
      <c r="C82" s="1161" t="s">
        <v>2343</v>
      </c>
      <c r="D82" s="1157" t="s">
        <v>3399</v>
      </c>
      <c r="E82" s="1158" t="s">
        <v>592</v>
      </c>
    </row>
    <row r="83" spans="1:5" ht="33" customHeight="1" x14ac:dyDescent="0.25">
      <c r="A83" s="1159">
        <v>77</v>
      </c>
      <c r="B83" s="1160" t="str">
        <f t="shared" si="2"/>
        <v xml:space="preserve">Quellentemperatur (falls nicht 10°C) </v>
      </c>
      <c r="C83" s="1161" t="s">
        <v>727</v>
      </c>
      <c r="D83" s="1157" t="s">
        <v>291</v>
      </c>
      <c r="E83" s="1158" t="s">
        <v>520</v>
      </c>
    </row>
    <row r="84" spans="1:5" ht="34.799999999999997" x14ac:dyDescent="0.25">
      <c r="A84" s="1159">
        <v>78</v>
      </c>
      <c r="B84" s="1160" t="str">
        <f t="shared" si="2"/>
        <v>Auslegungs-Sondentemperatur (optional, aus externer Berechnung in Beilage)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Heizleistung bei Normtemperatur +2 °C  (A2 / W35):</v>
      </c>
      <c r="C86" s="1161" t="s">
        <v>292</v>
      </c>
      <c r="D86" s="1157" t="s">
        <v>1338</v>
      </c>
      <c r="E86" s="1158" t="s">
        <v>524</v>
      </c>
    </row>
    <row r="87" spans="1:5" ht="23.4" x14ac:dyDescent="0.25">
      <c r="A87" s="1159">
        <v>81</v>
      </c>
      <c r="B87" s="1160" t="str">
        <f t="shared" si="3"/>
        <v>COP bei Normtemperatur (B0 / W50):</v>
      </c>
      <c r="C87" s="1161" t="s">
        <v>293</v>
      </c>
      <c r="D87" s="1157" t="s">
        <v>1339</v>
      </c>
      <c r="E87" s="1158" t="s">
        <v>2927</v>
      </c>
    </row>
    <row r="88" spans="1:5" ht="39.6" customHeight="1" x14ac:dyDescent="0.25">
      <c r="A88" s="1159">
        <v>82</v>
      </c>
      <c r="B88" s="1160" t="str">
        <f t="shared" si="3"/>
        <v>Elektrische Leistungsaufnahme Förderpumpe:</v>
      </c>
      <c r="C88" s="1161" t="s">
        <v>729</v>
      </c>
      <c r="D88" s="1157" t="s">
        <v>686</v>
      </c>
      <c r="E88" s="1158" t="s">
        <v>785</v>
      </c>
    </row>
    <row r="89" spans="1:5" ht="23.4" x14ac:dyDescent="0.25">
      <c r="A89" s="1159">
        <v>83</v>
      </c>
      <c r="B89" s="1160" t="str">
        <f t="shared" si="3"/>
        <v>COP bei Normtemperatur (B0 / W50):</v>
      </c>
      <c r="C89" s="1161" t="s">
        <v>293</v>
      </c>
      <c r="D89" s="1157" t="s">
        <v>1339</v>
      </c>
      <c r="E89" s="1158" t="s">
        <v>2927</v>
      </c>
    </row>
    <row r="90" spans="1:5" ht="23.4" x14ac:dyDescent="0.25">
      <c r="A90" s="1159">
        <v>84</v>
      </c>
      <c r="B90" s="1160" t="str">
        <f t="shared" si="3"/>
        <v>COP bei Normtemperatur +7 °C  (A7 / W35):</v>
      </c>
      <c r="C90" s="1161" t="s">
        <v>295</v>
      </c>
      <c r="D90" s="1157" t="s">
        <v>1340</v>
      </c>
      <c r="E90" s="1158" t="s">
        <v>2928</v>
      </c>
    </row>
    <row r="91" spans="1:5" ht="23.4" x14ac:dyDescent="0.25">
      <c r="A91" s="1159">
        <v>85</v>
      </c>
      <c r="B91" s="1160" t="str">
        <f t="shared" si="3"/>
        <v>Leistungszahl COP (B0 / W35):</v>
      </c>
      <c r="C91" s="1161" t="s">
        <v>296</v>
      </c>
      <c r="D91" s="1157" t="s">
        <v>294</v>
      </c>
      <c r="E91" s="1158" t="s">
        <v>2929</v>
      </c>
    </row>
    <row r="92" spans="1:5" ht="34.799999999999997" x14ac:dyDescent="0.25">
      <c r="A92" s="1159">
        <v>86</v>
      </c>
      <c r="B92" s="1160" t="str">
        <f t="shared" si="3"/>
        <v>Typ der Förderpumpe (Angabe nötig, wenn Leistung &lt; Vorschlagswert)</v>
      </c>
      <c r="C92" s="1161" t="s">
        <v>730</v>
      </c>
      <c r="D92" s="1157" t="s">
        <v>1900</v>
      </c>
      <c r="E92" s="1158" t="s">
        <v>2930</v>
      </c>
    </row>
    <row r="93" spans="1:5" ht="23.4" x14ac:dyDescent="0.25">
      <c r="A93" s="1159">
        <v>87</v>
      </c>
      <c r="B93" s="1160" t="str">
        <f t="shared" si="3"/>
        <v>Leistungszahl COP (B0 / W35):</v>
      </c>
      <c r="C93" s="1161" t="s">
        <v>296</v>
      </c>
      <c r="D93" s="1157" t="s">
        <v>294</v>
      </c>
      <c r="E93" s="1158" t="s">
        <v>2929</v>
      </c>
    </row>
    <row r="94" spans="1:5" ht="34.799999999999997" x14ac:dyDescent="0.25">
      <c r="A94" s="1159">
        <v>88</v>
      </c>
      <c r="B94" s="1160" t="str">
        <f t="shared" si="3"/>
        <v>Heizleistung bei Normtemperatur +7 °C (A7 / W35):</v>
      </c>
      <c r="C94" s="1161" t="s">
        <v>298</v>
      </c>
      <c r="D94" s="1157" t="s">
        <v>923</v>
      </c>
      <c r="E94" s="1158" t="s">
        <v>2931</v>
      </c>
    </row>
    <row r="95" spans="1:5" ht="23.4" x14ac:dyDescent="0.25">
      <c r="A95" s="1159">
        <v>89</v>
      </c>
      <c r="B95" s="1160" t="str">
        <f t="shared" si="3"/>
        <v>Heizleistung bei (B0 / W35):</v>
      </c>
      <c r="C95" s="1161" t="s">
        <v>299</v>
      </c>
      <c r="D95" s="1157" t="s">
        <v>297</v>
      </c>
      <c r="E95" s="1158" t="s">
        <v>2932</v>
      </c>
    </row>
    <row r="96" spans="1:5" ht="23.4" x14ac:dyDescent="0.25">
      <c r="A96" s="1159">
        <v>90</v>
      </c>
      <c r="B96" s="1160" t="str">
        <f t="shared" si="3"/>
        <v>Grösse Heizungsspeicher</v>
      </c>
      <c r="C96" s="1161" t="s">
        <v>300</v>
      </c>
      <c r="D96" s="1157" t="s">
        <v>1781</v>
      </c>
      <c r="E96" s="1158" t="s">
        <v>2933</v>
      </c>
    </row>
    <row r="97" spans="1:5" ht="23.4" x14ac:dyDescent="0.25">
      <c r="A97" s="1159">
        <v>91</v>
      </c>
      <c r="B97" s="1160" t="str">
        <f t="shared" si="3"/>
        <v>Heizleistung bei (B0 / W35):</v>
      </c>
      <c r="C97" s="1161" t="s">
        <v>299</v>
      </c>
      <c r="D97" s="1157" t="s">
        <v>297</v>
      </c>
      <c r="E97" s="1158" t="s">
        <v>2932</v>
      </c>
    </row>
    <row r="98" spans="1:5" ht="23.4" x14ac:dyDescent="0.25">
      <c r="A98" s="1159">
        <v>92</v>
      </c>
      <c r="B98" s="1160" t="str">
        <f t="shared" si="3"/>
        <v>Grösse Heizungsspeicher</v>
      </c>
      <c r="C98" s="1161" t="s">
        <v>300</v>
      </c>
      <c r="D98" s="1157" t="s">
        <v>1781</v>
      </c>
      <c r="E98" s="1158" t="s">
        <v>2933</v>
      </c>
    </row>
    <row r="99" spans="1:5" x14ac:dyDescent="0.25">
      <c r="A99" s="1159">
        <v>93</v>
      </c>
      <c r="B99" s="1160" t="str">
        <f t="shared" si="3"/>
        <v>Liter</v>
      </c>
      <c r="C99" s="1161" t="s">
        <v>301</v>
      </c>
      <c r="D99" s="1157" t="s">
        <v>302</v>
      </c>
      <c r="E99" s="1158" t="s">
        <v>2934</v>
      </c>
    </row>
    <row r="100" spans="1:5" x14ac:dyDescent="0.25">
      <c r="A100" s="1159">
        <v>94</v>
      </c>
      <c r="B100" s="1160" t="str">
        <f t="shared" si="3"/>
        <v>MFH</v>
      </c>
      <c r="C100" s="1161" t="s">
        <v>719</v>
      </c>
      <c r="D100" s="1157" t="s">
        <v>304</v>
      </c>
      <c r="E100" s="1158" t="s">
        <v>2935</v>
      </c>
    </row>
    <row r="101" spans="1:5" x14ac:dyDescent="0.25">
      <c r="A101" s="1159">
        <v>95</v>
      </c>
      <c r="B101" s="1160" t="str">
        <f t="shared" si="3"/>
        <v>EFH</v>
      </c>
      <c r="C101" s="1161" t="s">
        <v>725</v>
      </c>
      <c r="D101" s="1157" t="s">
        <v>305</v>
      </c>
      <c r="E101" s="1158" t="s">
        <v>2936</v>
      </c>
    </row>
    <row r="102" spans="1:5" x14ac:dyDescent="0.25">
      <c r="A102" s="1159">
        <v>96</v>
      </c>
      <c r="B102" s="1160" t="str">
        <f t="shared" si="3"/>
        <v>Verwaltung</v>
      </c>
      <c r="C102" s="1161" t="s">
        <v>732</v>
      </c>
      <c r="D102" s="1157" t="s">
        <v>306</v>
      </c>
      <c r="E102" s="1158" t="s">
        <v>2937</v>
      </c>
    </row>
    <row r="103" spans="1:5" x14ac:dyDescent="0.25">
      <c r="A103" s="1159">
        <v>97</v>
      </c>
      <c r="B103" s="1160" t="str">
        <f t="shared" si="3"/>
        <v>Schule</v>
      </c>
      <c r="C103" s="1161" t="s">
        <v>734</v>
      </c>
      <c r="D103" s="1157" t="s">
        <v>307</v>
      </c>
      <c r="E103" s="1158" t="s">
        <v>2938</v>
      </c>
    </row>
    <row r="104" spans="1:5" x14ac:dyDescent="0.25">
      <c r="A104" s="1159">
        <v>98</v>
      </c>
      <c r="B104" s="1160" t="str">
        <f t="shared" si="3"/>
        <v>Verkauf</v>
      </c>
      <c r="C104" s="1161" t="s">
        <v>736</v>
      </c>
      <c r="D104" s="1157" t="s">
        <v>1785</v>
      </c>
      <c r="E104" s="1158" t="s">
        <v>2939</v>
      </c>
    </row>
    <row r="105" spans="1:5" x14ac:dyDescent="0.25">
      <c r="A105" s="1159">
        <v>99</v>
      </c>
      <c r="B105" s="1160" t="str">
        <f t="shared" si="3"/>
        <v>Restaurant</v>
      </c>
      <c r="C105" s="1161" t="s">
        <v>738</v>
      </c>
      <c r="D105" s="1157" t="s">
        <v>308</v>
      </c>
      <c r="E105" s="1158" t="s">
        <v>2940</v>
      </c>
    </row>
    <row r="106" spans="1:5" x14ac:dyDescent="0.25">
      <c r="A106" s="1159">
        <v>100</v>
      </c>
      <c r="B106" s="1160" t="str">
        <f t="shared" si="3"/>
        <v>Vers.</v>
      </c>
      <c r="C106" s="1161" t="s">
        <v>739</v>
      </c>
      <c r="D106" s="1157" t="s">
        <v>1784</v>
      </c>
      <c r="E106" s="1158" t="s">
        <v>2941</v>
      </c>
    </row>
    <row r="107" spans="1:5" x14ac:dyDescent="0.25">
      <c r="A107" s="1159">
        <v>101</v>
      </c>
      <c r="B107" s="1160" t="str">
        <f t="shared" si="3"/>
        <v>Spitäler</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Lager</v>
      </c>
      <c r="C109" s="1161" t="s">
        <v>751</v>
      </c>
      <c r="D109" s="1157" t="s">
        <v>1783</v>
      </c>
      <c r="E109" s="1158" t="s">
        <v>2943</v>
      </c>
    </row>
    <row r="110" spans="1:5" x14ac:dyDescent="0.25">
      <c r="A110" s="1159">
        <v>104</v>
      </c>
      <c r="B110" s="1160" t="str">
        <f t="shared" si="3"/>
        <v>Sportbau</v>
      </c>
      <c r="C110" s="1161" t="s">
        <v>3644</v>
      </c>
      <c r="D110" s="1157" t="s">
        <v>1782</v>
      </c>
      <c r="E110" s="1158" t="s">
        <v>2944</v>
      </c>
    </row>
    <row r="111" spans="1:5" x14ac:dyDescent="0.25">
      <c r="A111" s="1159">
        <v>105</v>
      </c>
      <c r="B111" s="1160" t="str">
        <f t="shared" si="3"/>
        <v>Hallenbad</v>
      </c>
      <c r="C111" s="1161" t="s">
        <v>3648</v>
      </c>
      <c r="D111" s="1157" t="s">
        <v>2945</v>
      </c>
      <c r="E111" s="1158" t="s">
        <v>2945</v>
      </c>
    </row>
    <row r="112" spans="1:5" x14ac:dyDescent="0.25">
      <c r="A112" s="1159">
        <v>106</v>
      </c>
      <c r="B112" s="1160" t="str">
        <f t="shared" si="3"/>
        <v>Heizung</v>
      </c>
      <c r="C112" s="1161" t="s">
        <v>752</v>
      </c>
      <c r="D112" s="1157" t="s">
        <v>310</v>
      </c>
      <c r="E112" s="1158" t="s">
        <v>2946</v>
      </c>
    </row>
    <row r="113" spans="1:5" x14ac:dyDescent="0.25">
      <c r="A113" s="1159">
        <v>107</v>
      </c>
      <c r="B113" s="1160" t="str">
        <f t="shared" si="3"/>
        <v>Warmwasser</v>
      </c>
      <c r="C113" s="1161" t="s">
        <v>3484</v>
      </c>
      <c r="D113" s="1157" t="s">
        <v>1786</v>
      </c>
      <c r="E113" s="1158" t="s">
        <v>786</v>
      </c>
    </row>
    <row r="114" spans="1:5" x14ac:dyDescent="0.25">
      <c r="A114" s="1159">
        <v>108</v>
      </c>
      <c r="B114" s="1160" t="str">
        <f t="shared" si="3"/>
        <v>Heizung + Warmwasser</v>
      </c>
      <c r="C114" s="1161" t="s">
        <v>3668</v>
      </c>
      <c r="D114" s="1157" t="s">
        <v>3680</v>
      </c>
      <c r="E114" s="1158" t="s">
        <v>787</v>
      </c>
    </row>
    <row r="115" spans="1:5" ht="23.4" x14ac:dyDescent="0.25">
      <c r="A115" s="1159">
        <v>109</v>
      </c>
      <c r="B115" s="1160" t="str">
        <f t="shared" si="3"/>
        <v>monovalenter Betrieb Heizung</v>
      </c>
      <c r="C115" s="1161" t="s">
        <v>1684</v>
      </c>
      <c r="D115" s="1157" t="s">
        <v>3681</v>
      </c>
      <c r="E115" s="1158" t="s">
        <v>942</v>
      </c>
    </row>
    <row r="116" spans="1:5" ht="23.4" x14ac:dyDescent="0.25">
      <c r="A116" s="1159">
        <v>110</v>
      </c>
      <c r="B116" s="1160" t="str">
        <f t="shared" si="3"/>
        <v>mit elektrischer Notheizung</v>
      </c>
      <c r="C116" s="1161" t="s">
        <v>783</v>
      </c>
      <c r="D116" s="1157" t="s">
        <v>784</v>
      </c>
      <c r="E116" s="1158" t="s">
        <v>3594</v>
      </c>
    </row>
    <row r="117" spans="1:5" ht="23.4" x14ac:dyDescent="0.25">
      <c r="A117" s="1159">
        <v>111</v>
      </c>
      <c r="B117" s="1160" t="str">
        <f t="shared" si="3"/>
        <v>fossil bivalent (paralleler Betrieb)</v>
      </c>
      <c r="C117" s="1161" t="s">
        <v>2658</v>
      </c>
      <c r="D117" s="1160" t="s">
        <v>191</v>
      </c>
      <c r="E117" s="1158" t="s">
        <v>192</v>
      </c>
    </row>
    <row r="118" spans="1:5" ht="13.2" customHeight="1" x14ac:dyDescent="0.25">
      <c r="A118" s="1159">
        <v>112</v>
      </c>
      <c r="B118" s="1160" t="str">
        <f t="shared" ref="B118:B149" si="4">IF(F118&lt;&gt;"",F118,INDEX($C$7:$F$713,A118,$C$2))</f>
        <v>mit Heizungs - Speicher</v>
      </c>
      <c r="C118" s="1161" t="s">
        <v>1584</v>
      </c>
      <c r="D118" s="1157" t="s">
        <v>1586</v>
      </c>
      <c r="E118" s="1158" t="s">
        <v>880</v>
      </c>
    </row>
    <row r="119" spans="1:5" ht="23.4" x14ac:dyDescent="0.25">
      <c r="A119" s="1159">
        <v>113</v>
      </c>
      <c r="B119" s="1160" t="str">
        <f t="shared" si="4"/>
        <v>ohne Heizungs - Speicher</v>
      </c>
      <c r="C119" s="1161" t="s">
        <v>1585</v>
      </c>
      <c r="D119" s="1157" t="s">
        <v>1587</v>
      </c>
      <c r="E119" s="1158" t="s">
        <v>3595</v>
      </c>
    </row>
    <row r="120" spans="1:5" x14ac:dyDescent="0.25">
      <c r="A120" s="1159">
        <v>114</v>
      </c>
      <c r="B120" s="1160" t="str">
        <f t="shared" si="4"/>
        <v>Elektro Durchlauferhitzer</v>
      </c>
      <c r="C120" s="1161" t="s">
        <v>1588</v>
      </c>
      <c r="D120" s="1157" t="s">
        <v>1787</v>
      </c>
      <c r="E120" s="1158" t="s">
        <v>881</v>
      </c>
    </row>
    <row r="121" spans="1:5" ht="23.4" x14ac:dyDescent="0.25">
      <c r="A121" s="1159">
        <v>115</v>
      </c>
      <c r="B121" s="1160" t="str">
        <f t="shared" si="4"/>
        <v>Elektro-Einsatz im Speicher</v>
      </c>
      <c r="C121" s="1161" t="s">
        <v>1589</v>
      </c>
      <c r="D121" s="1157" t="s">
        <v>1788</v>
      </c>
      <c r="E121" s="1158" t="s">
        <v>882</v>
      </c>
    </row>
    <row r="122" spans="1:5" ht="34.799999999999997" x14ac:dyDescent="0.25">
      <c r="A122" s="1159">
        <v>116</v>
      </c>
      <c r="B122" s="1160" t="str">
        <f t="shared" si="4"/>
        <v>Elektro-Einsatz gesperrt bei Speicher-Ladung</v>
      </c>
      <c r="C122" s="1161" t="s">
        <v>1590</v>
      </c>
      <c r="D122" s="1157" t="s">
        <v>1288</v>
      </c>
      <c r="E122" s="1158" t="s">
        <v>883</v>
      </c>
    </row>
    <row r="123" spans="1:5" x14ac:dyDescent="0.25">
      <c r="A123" s="1159">
        <v>117</v>
      </c>
      <c r="B123" s="1160" t="str">
        <f t="shared" si="4"/>
        <v>kein Elektro-Heizstab</v>
      </c>
      <c r="C123" s="1161" t="s">
        <v>357</v>
      </c>
      <c r="D123" s="1157" t="s">
        <v>504</v>
      </c>
      <c r="E123" s="1158" t="s">
        <v>884</v>
      </c>
    </row>
    <row r="124" spans="1:5" ht="23.4" x14ac:dyDescent="0.25">
      <c r="A124" s="1159">
        <v>118</v>
      </c>
      <c r="B124" s="1160" t="str">
        <f t="shared" si="4"/>
        <v>Elektro-Einsatz im Parallelbetrieb</v>
      </c>
      <c r="C124" s="1161" t="s">
        <v>502</v>
      </c>
      <c r="D124" s="1157" t="s">
        <v>1789</v>
      </c>
      <c r="E124" s="1158" t="s">
        <v>885</v>
      </c>
    </row>
    <row r="125" spans="1:5" ht="23.4" x14ac:dyDescent="0.25">
      <c r="A125" s="1159">
        <v>119</v>
      </c>
      <c r="B125" s="1160" t="str">
        <f t="shared" si="4"/>
        <v>Elektroeinsatz zur Nachwärmung</v>
      </c>
      <c r="C125" s="1161" t="s">
        <v>503</v>
      </c>
      <c r="D125" s="1157" t="s">
        <v>1470</v>
      </c>
      <c r="E125" s="1158" t="s">
        <v>886</v>
      </c>
    </row>
    <row r="126" spans="1:5" ht="23.4" x14ac:dyDescent="0.25">
      <c r="A126" s="1159">
        <v>120</v>
      </c>
      <c r="B126" s="1160" t="str">
        <f t="shared" si="4"/>
        <v>Sonnenkollektoren für Warmwasser</v>
      </c>
      <c r="C126" s="1161" t="s">
        <v>929</v>
      </c>
      <c r="D126" s="1157" t="s">
        <v>1790</v>
      </c>
      <c r="E126" s="1158" t="s">
        <v>789</v>
      </c>
    </row>
    <row r="127" spans="1:5" ht="23.4" x14ac:dyDescent="0.25">
      <c r="A127" s="1159">
        <v>121</v>
      </c>
      <c r="B127" s="1160" t="str">
        <f t="shared" si="4"/>
        <v>Sonnenkollektoren für Heizung und Warmwasser</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Neigung [°]:</v>
      </c>
      <c r="C129" s="1161" t="s">
        <v>1216</v>
      </c>
      <c r="D129" s="1157" t="s">
        <v>925</v>
      </c>
      <c r="E129" s="1158" t="s">
        <v>791</v>
      </c>
    </row>
    <row r="130" spans="1:5" x14ac:dyDescent="0.25">
      <c r="A130" s="1159">
        <v>124</v>
      </c>
      <c r="B130" s="1160" t="str">
        <f t="shared" si="4"/>
        <v>m.ü.M.</v>
      </c>
      <c r="C130" s="1161" t="s">
        <v>3497</v>
      </c>
      <c r="D130" s="1157" t="s">
        <v>722</v>
      </c>
      <c r="E130" s="1158" t="s">
        <v>792</v>
      </c>
    </row>
    <row r="131" spans="1:5" x14ac:dyDescent="0.25">
      <c r="A131" s="1159">
        <v>125</v>
      </c>
      <c r="B131" s="1160" t="str">
        <f t="shared" si="4"/>
        <v>unmöglich</v>
      </c>
      <c r="C131" s="1161" t="s">
        <v>505</v>
      </c>
      <c r="D131" s="1157" t="s">
        <v>926</v>
      </c>
      <c r="E131" s="1158" t="s">
        <v>3596</v>
      </c>
    </row>
    <row r="132" spans="1:5" x14ac:dyDescent="0.25">
      <c r="A132" s="1159">
        <v>126</v>
      </c>
      <c r="B132" s="1160" t="str">
        <f t="shared" si="4"/>
        <v>Frostgefahr!</v>
      </c>
      <c r="C132" s="1161" t="s">
        <v>506</v>
      </c>
      <c r="D132" s="1157" t="s">
        <v>507</v>
      </c>
      <c r="E132" s="1158" t="s">
        <v>793</v>
      </c>
    </row>
    <row r="133" spans="1:5" x14ac:dyDescent="0.25">
      <c r="A133" s="1159">
        <v>127</v>
      </c>
      <c r="B133" s="1160" t="str">
        <f t="shared" si="4"/>
        <v>dT Nutzer</v>
      </c>
      <c r="C133" s="1161" t="s">
        <v>508</v>
      </c>
      <c r="D133" s="1157" t="s">
        <v>509</v>
      </c>
      <c r="E133" s="1158" t="s">
        <v>794</v>
      </c>
    </row>
    <row r="134" spans="1:5" x14ac:dyDescent="0.25">
      <c r="A134" s="1159">
        <v>128</v>
      </c>
      <c r="B134" s="1160" t="str">
        <f t="shared" si="4"/>
        <v>T VL</v>
      </c>
      <c r="C134" s="1161" t="s">
        <v>511</v>
      </c>
      <c r="D134" s="1157" t="s">
        <v>510</v>
      </c>
      <c r="E134" s="1158" t="s">
        <v>795</v>
      </c>
    </row>
    <row r="135" spans="1:5" x14ac:dyDescent="0.25">
      <c r="A135" s="1159">
        <v>129</v>
      </c>
      <c r="B135" s="1160" t="str">
        <f t="shared" si="4"/>
        <v>T RL</v>
      </c>
      <c r="C135" s="1161" t="s">
        <v>512</v>
      </c>
      <c r="D135" s="1157" t="s">
        <v>513</v>
      </c>
      <c r="E135" s="1158" t="s">
        <v>796</v>
      </c>
    </row>
    <row r="136" spans="1:5" x14ac:dyDescent="0.25">
      <c r="A136" s="1159">
        <v>130</v>
      </c>
      <c r="B136" s="1160" t="str">
        <f t="shared" si="4"/>
        <v>dT Speicher</v>
      </c>
      <c r="C136" s="1161" t="s">
        <v>514</v>
      </c>
      <c r="D136" s="1157" t="s">
        <v>515</v>
      </c>
      <c r="E136" s="1158" t="s">
        <v>515</v>
      </c>
    </row>
    <row r="137" spans="1:5" x14ac:dyDescent="0.25">
      <c r="A137" s="1159">
        <v>131</v>
      </c>
      <c r="B137" s="1160" t="str">
        <f t="shared" si="4"/>
        <v>Offerte Unternehmer:</v>
      </c>
      <c r="C137" s="1161" t="s">
        <v>3894</v>
      </c>
      <c r="D137" s="1157" t="s">
        <v>927</v>
      </c>
      <c r="E137" s="1158" t="s">
        <v>797</v>
      </c>
    </row>
    <row r="138" spans="1:5" ht="23.4" x14ac:dyDescent="0.25">
      <c r="A138" s="1159">
        <v>132</v>
      </c>
      <c r="B138" s="1160" t="str">
        <f t="shared" si="4"/>
        <v>Minimalanforderung an Wärmepumpenanlage</v>
      </c>
      <c r="C138" s="1161" t="s">
        <v>2131</v>
      </c>
      <c r="D138" s="1157" t="s">
        <v>360</v>
      </c>
      <c r="E138" s="1158" t="s">
        <v>798</v>
      </c>
    </row>
    <row r="139" spans="1:5" x14ac:dyDescent="0.25">
      <c r="A139" s="1159">
        <v>133</v>
      </c>
      <c r="B139" s="1160" t="str">
        <f t="shared" si="4"/>
        <v>Minimalwert:</v>
      </c>
      <c r="C139" s="1161" t="s">
        <v>1737</v>
      </c>
      <c r="D139" s="1157" t="s">
        <v>1739</v>
      </c>
      <c r="E139" s="1158" t="s">
        <v>799</v>
      </c>
    </row>
    <row r="140" spans="1:5" x14ac:dyDescent="0.25">
      <c r="A140" s="1159">
        <v>134</v>
      </c>
      <c r="B140" s="1160" t="str">
        <f t="shared" si="4"/>
        <v>Vorschlagswert:</v>
      </c>
      <c r="C140" s="1161" t="s">
        <v>1738</v>
      </c>
      <c r="D140" s="1157" t="s">
        <v>3400</v>
      </c>
      <c r="E140" s="1158" t="s">
        <v>800</v>
      </c>
    </row>
    <row r="141" spans="1:5" ht="23.4" x14ac:dyDescent="0.25">
      <c r="A141" s="1159">
        <v>135</v>
      </c>
      <c r="B141" s="1160" t="str">
        <f t="shared" si="4"/>
        <v xml:space="preserve">Heizung + dezentrale Warmwasser-WP </v>
      </c>
      <c r="C141" s="1161" t="s">
        <v>871</v>
      </c>
      <c r="D141" s="1157" t="s">
        <v>1791</v>
      </c>
      <c r="E141" s="1158" t="s">
        <v>1931</v>
      </c>
    </row>
    <row r="142" spans="1:5" ht="23.4" x14ac:dyDescent="0.25">
      <c r="A142" s="1159">
        <v>136</v>
      </c>
      <c r="B142" s="1160" t="str">
        <f t="shared" si="4"/>
        <v>Heizwärmebedarf Qh,eff:</v>
      </c>
      <c r="C142" s="1161" t="s">
        <v>516</v>
      </c>
      <c r="D142" s="1157" t="s">
        <v>361</v>
      </c>
      <c r="E142" s="1158" t="s">
        <v>801</v>
      </c>
    </row>
    <row r="143" spans="1:5" ht="69" x14ac:dyDescent="0.25">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x14ac:dyDescent="0.25">
      <c r="A144" s="1159">
        <v>138</v>
      </c>
      <c r="B144" s="1160" t="str">
        <f t="shared" si="4"/>
        <v>Transmissionswärmeverluste:</v>
      </c>
      <c r="C144" s="1161" t="s">
        <v>518</v>
      </c>
      <c r="D144" s="1157" t="s">
        <v>362</v>
      </c>
      <c r="E144" s="1158" t="s">
        <v>803</v>
      </c>
    </row>
    <row r="145" spans="1:5" ht="57.6" x14ac:dyDescent="0.25">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5">
      <c r="A146" s="1159">
        <v>140</v>
      </c>
      <c r="B146" s="1160" t="str">
        <f t="shared" si="4"/>
        <v>ungenügende Leistung der Wärmepumpe</v>
      </c>
      <c r="C146" s="1161" t="s">
        <v>3946</v>
      </c>
      <c r="D146" s="1157" t="s">
        <v>78</v>
      </c>
      <c r="E146" s="1158" t="s">
        <v>1932</v>
      </c>
    </row>
    <row r="147" spans="1:5" ht="23.4" x14ac:dyDescent="0.25">
      <c r="A147" s="1159">
        <v>141</v>
      </c>
      <c r="B147" s="1160" t="str">
        <f t="shared" si="4"/>
        <v>Lüftungswärmeverluste:</v>
      </c>
      <c r="C147" s="1161" t="s">
        <v>754</v>
      </c>
      <c r="D147" s="1157" t="s">
        <v>363</v>
      </c>
      <c r="E147" s="1158" t="s">
        <v>805</v>
      </c>
    </row>
    <row r="148" spans="1:5" ht="114.6" customHeight="1" x14ac:dyDescent="0.25">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5" customHeight="1" x14ac:dyDescent="0.25">
      <c r="A149" s="1159">
        <v>143</v>
      </c>
      <c r="B149" s="1160" t="str">
        <f t="shared" si="4"/>
        <v>Solltemperatur wärmster Raum (z.B. Badezimmer)</v>
      </c>
      <c r="C149" s="1161" t="s">
        <v>1495</v>
      </c>
      <c r="D149" s="1160" t="s">
        <v>3326</v>
      </c>
      <c r="E149" s="1158" t="s">
        <v>1933</v>
      </c>
    </row>
    <row r="150" spans="1:5" ht="23.4" x14ac:dyDescent="0.25">
      <c r="A150" s="1159">
        <v>144</v>
      </c>
      <c r="B150" s="1160" t="str">
        <f t="shared" ref="B150:B181" si="5">IF(F150&lt;&gt;"",F150,INDEX($C$7:$F$713,A150,$C$2))</f>
        <v>Vorschlgswerte typtische Wohnbauten:</v>
      </c>
      <c r="C150" s="1161" t="s">
        <v>755</v>
      </c>
      <c r="D150" s="1157" t="s">
        <v>3531</v>
      </c>
      <c r="E150" s="1158" t="s">
        <v>806</v>
      </c>
    </row>
    <row r="151" spans="1:5" ht="114.6" x14ac:dyDescent="0.25">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5" customHeight="1" x14ac:dyDescent="0.25">
      <c r="A152" s="1159">
        <v>146</v>
      </c>
      <c r="B152" s="1160" t="str">
        <f t="shared" si="5"/>
        <v>tägliche Legionellenschaltung</v>
      </c>
      <c r="C152" s="1161" t="s">
        <v>1493</v>
      </c>
      <c r="D152" s="1160" t="s">
        <v>3327</v>
      </c>
      <c r="E152" s="1158" t="s">
        <v>1934</v>
      </c>
    </row>
    <row r="153" spans="1:5" ht="24" customHeight="1" x14ac:dyDescent="0.25">
      <c r="A153" s="1159">
        <v>147</v>
      </c>
      <c r="B153" s="1160" t="str">
        <f t="shared" si="5"/>
        <v>wöchentliche Legionellenschaltung</v>
      </c>
      <c r="C153" s="1161" t="s">
        <v>1494</v>
      </c>
      <c r="D153" s="1160" t="s">
        <v>3328</v>
      </c>
      <c r="E153" s="1158" t="s">
        <v>0</v>
      </c>
    </row>
    <row r="154" spans="1:5" ht="26.4" customHeight="1" x14ac:dyDescent="0.25">
      <c r="A154" s="1159">
        <v>148</v>
      </c>
      <c r="B154" s="1160" t="str">
        <f t="shared" si="5"/>
        <v>Auslegungs-Sondentemperatur:</v>
      </c>
      <c r="C154" s="1161" t="s">
        <v>759</v>
      </c>
      <c r="D154" s="1157" t="s">
        <v>3402</v>
      </c>
      <c r="E154" s="1158" t="s">
        <v>807</v>
      </c>
    </row>
    <row r="155" spans="1:5" ht="34.799999999999997" x14ac:dyDescent="0.25">
      <c r="A155" s="1159">
        <v>149</v>
      </c>
      <c r="B155" s="1160" t="str">
        <f t="shared" si="5"/>
        <v>Externe Berechnung (z.B. mit Erdsonden-programm EWS) beilegen, sonst leer lassen.</v>
      </c>
      <c r="C155" s="1161" t="s">
        <v>106</v>
      </c>
      <c r="D155" s="1157" t="s">
        <v>364</v>
      </c>
      <c r="E155" s="1158" t="s">
        <v>3119</v>
      </c>
    </row>
    <row r="156" spans="1:5" ht="23.4" x14ac:dyDescent="0.25">
      <c r="A156" s="1159">
        <v>150</v>
      </c>
      <c r="B156" s="1160" t="str">
        <f t="shared" si="5"/>
        <v>Sperrzeiten der Wärmepumpe:</v>
      </c>
      <c r="C156" s="1161" t="s">
        <v>778</v>
      </c>
      <c r="D156" s="1157" t="s">
        <v>2597</v>
      </c>
      <c r="E156" s="1158" t="s">
        <v>808</v>
      </c>
    </row>
    <row r="157" spans="1:5" ht="103.2" x14ac:dyDescent="0.25">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3.4" x14ac:dyDescent="0.25">
      <c r="A158" s="1159">
        <v>152</v>
      </c>
      <c r="B158" s="1160" t="str">
        <f t="shared" si="5"/>
        <v>Heizleistungsbedarf:</v>
      </c>
      <c r="C158" s="1161" t="s">
        <v>756</v>
      </c>
      <c r="D158" s="1157" t="s">
        <v>3532</v>
      </c>
      <c r="E158" s="1158" t="s">
        <v>1872</v>
      </c>
    </row>
    <row r="159" spans="1:5" ht="69" x14ac:dyDescent="0.25">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3.4" x14ac:dyDescent="0.25">
      <c r="A160" s="1159">
        <v>154</v>
      </c>
      <c r="B160" s="1160" t="str">
        <f t="shared" si="5"/>
        <v>Heizleistungsbedarf:</v>
      </c>
      <c r="C160" s="1161" t="s">
        <v>756</v>
      </c>
      <c r="D160" s="1157" t="s">
        <v>3532</v>
      </c>
      <c r="E160" s="1158" t="s">
        <v>1872</v>
      </c>
    </row>
    <row r="161" spans="1:5" ht="80.400000000000006" x14ac:dyDescent="0.25">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80.400000000000006" x14ac:dyDescent="0.25">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3.4" x14ac:dyDescent="0.25">
      <c r="A163" s="1159">
        <v>157</v>
      </c>
      <c r="B163" s="1160" t="str">
        <f t="shared" si="5"/>
        <v>Vorschlgswerte typtische Wohnbauten:</v>
      </c>
      <c r="C163" s="1161" t="s">
        <v>755</v>
      </c>
      <c r="D163" s="1157" t="s">
        <v>3531</v>
      </c>
      <c r="E163" s="1158" t="s">
        <v>806</v>
      </c>
    </row>
    <row r="164" spans="1:5" ht="46.2" x14ac:dyDescent="0.25">
      <c r="A164" s="1159">
        <v>158</v>
      </c>
      <c r="B164" s="1160" t="str">
        <f t="shared" si="5"/>
        <v>- Speicher + Verteilverluste
  (Armaturen, Pumpen wie Leitungen gedämmt):     15-30%</v>
      </c>
      <c r="C164" s="1163" t="s">
        <v>758</v>
      </c>
      <c r="D164" s="1164" t="s">
        <v>1510</v>
      </c>
      <c r="E164" s="1165" t="s">
        <v>3349</v>
      </c>
    </row>
    <row r="165" spans="1:5" ht="80.400000000000006" x14ac:dyDescent="0.25">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3.4" x14ac:dyDescent="0.25">
      <c r="A166" s="1159">
        <v>160</v>
      </c>
      <c r="B166" s="1160" t="str">
        <f t="shared" si="5"/>
        <v>monovalenter Betrieb Heizung:</v>
      </c>
      <c r="C166" s="1161" t="s">
        <v>1854</v>
      </c>
      <c r="D166" s="1157" t="s">
        <v>3533</v>
      </c>
      <c r="E166" s="1158" t="s">
        <v>788</v>
      </c>
    </row>
    <row r="167" spans="1:5" ht="49.2" customHeight="1" x14ac:dyDescent="0.25">
      <c r="A167" s="1159">
        <v>161</v>
      </c>
      <c r="B167" s="1160" t="str">
        <f t="shared" si="5"/>
        <v>Heizung mit Wärmepumpe ohne Zusatzheizung und
ohne Elektro-Einsatz (für die Heizung)</v>
      </c>
      <c r="C167" s="1161" t="s">
        <v>1855</v>
      </c>
      <c r="D167" s="1157" t="s">
        <v>3534</v>
      </c>
      <c r="E167" s="1158" t="s">
        <v>3355</v>
      </c>
    </row>
    <row r="168" spans="1:5" ht="24.6" customHeight="1" x14ac:dyDescent="0.25">
      <c r="A168" s="1159">
        <v>162</v>
      </c>
      <c r="B168" s="1160" t="str">
        <f t="shared" si="5"/>
        <v>mit elektrischer Zusatzheizung:</v>
      </c>
      <c r="C168" s="1161" t="s">
        <v>2552</v>
      </c>
      <c r="D168" s="1157" t="s">
        <v>3535</v>
      </c>
      <c r="E168" s="1158" t="s">
        <v>3594</v>
      </c>
    </row>
    <row r="169" spans="1:5" ht="36.6" customHeight="1" x14ac:dyDescent="0.25">
      <c r="A169" s="1159">
        <v>163</v>
      </c>
      <c r="B169" s="1160" t="str">
        <f t="shared" si="5"/>
        <v>Heizung mit Wärmepumpe und elektrischer Zusatzheizung</v>
      </c>
      <c r="C169" s="1161" t="s">
        <v>2551</v>
      </c>
      <c r="D169" s="1157" t="s">
        <v>407</v>
      </c>
      <c r="E169" s="1158" t="s">
        <v>3356</v>
      </c>
    </row>
    <row r="170" spans="1:5" ht="13.2" customHeight="1" x14ac:dyDescent="0.25">
      <c r="A170" s="1159">
        <v>164</v>
      </c>
      <c r="B170" s="1160" t="str">
        <f t="shared" si="5"/>
        <v>fossil bivalenter Betrieb:</v>
      </c>
      <c r="C170" s="1161" t="s">
        <v>2309</v>
      </c>
      <c r="D170" s="1157" t="s">
        <v>408</v>
      </c>
      <c r="E170" s="1158" t="s">
        <v>3357</v>
      </c>
    </row>
    <row r="171" spans="1:5" ht="46.2" x14ac:dyDescent="0.25">
      <c r="A171" s="1159">
        <v>165</v>
      </c>
      <c r="B171" s="1160" t="str">
        <f t="shared" si="5"/>
        <v>Heizung mit Wärmepumpe und mit einem Öl-  oder
Gas - Spitzenlastkessel</v>
      </c>
      <c r="C171" s="1161" t="s">
        <v>2308</v>
      </c>
      <c r="D171" s="1157" t="s">
        <v>668</v>
      </c>
      <c r="E171" s="1158" t="s">
        <v>3358</v>
      </c>
    </row>
    <row r="172" spans="1:5" ht="23.4" x14ac:dyDescent="0.25">
      <c r="A172" s="1159">
        <v>166</v>
      </c>
      <c r="B172" s="1160" t="str">
        <f t="shared" si="5"/>
        <v>Auslegungs-Sondentemperatur:</v>
      </c>
      <c r="C172" s="1161" t="s">
        <v>759</v>
      </c>
      <c r="D172" s="1157" t="s">
        <v>3402</v>
      </c>
      <c r="E172" s="1158" t="s">
        <v>807</v>
      </c>
    </row>
    <row r="173" spans="1:5" ht="34.799999999999997" x14ac:dyDescent="0.25">
      <c r="A173" s="1159">
        <v>167</v>
      </c>
      <c r="B173" s="1160" t="str">
        <f t="shared" si="5"/>
        <v>Externe Berechnung (z.B. mit  Erdsonden-programm EWS) beilegen, sonst leer lassen.</v>
      </c>
      <c r="C173" s="1161" t="s">
        <v>107</v>
      </c>
      <c r="D173" s="1157" t="s">
        <v>364</v>
      </c>
      <c r="E173" s="1158" t="s">
        <v>3119</v>
      </c>
    </row>
    <row r="174" spans="1:5" ht="48.6" customHeight="1" x14ac:dyDescent="0.25">
      <c r="A174" s="1159">
        <v>168</v>
      </c>
      <c r="B174" s="1160" t="str">
        <f t="shared" si="5"/>
        <v>Wert z. B. aus  Publikation des Wärmepumpen-Testzentrums WPZ entnehmen oder berechnen mit dT Nutzer = Q / m cp</v>
      </c>
      <c r="C174" s="1161" t="s">
        <v>3904</v>
      </c>
      <c r="D174" s="1157" t="s">
        <v>1512</v>
      </c>
      <c r="E174" s="1158" t="s">
        <v>3359</v>
      </c>
    </row>
    <row r="175" spans="1:5" ht="34.200000000000003" customHeight="1" x14ac:dyDescent="0.25">
      <c r="A175" s="1159">
        <v>169</v>
      </c>
      <c r="B175" s="1160" t="str">
        <f t="shared" si="5"/>
        <v>Gibt an, um wie viel °C der Speicher höher geladen wird als die Vorlauftemperatur</v>
      </c>
      <c r="C175" s="1161" t="s">
        <v>2114</v>
      </c>
      <c r="D175" s="1157" t="s">
        <v>1513</v>
      </c>
      <c r="E175" s="1158" t="s">
        <v>3360</v>
      </c>
    </row>
    <row r="176" spans="1:5" ht="34.799999999999997" x14ac:dyDescent="0.25">
      <c r="A176" s="1159">
        <v>170</v>
      </c>
      <c r="B176" s="1160" t="str">
        <f t="shared" si="5"/>
        <v>Umschalt-Temperatur für bivalent-alternativen Betrieb:</v>
      </c>
      <c r="C176" s="1161" t="s">
        <v>108</v>
      </c>
      <c r="D176" s="1157" t="s">
        <v>1471</v>
      </c>
      <c r="E176" s="1158" t="s">
        <v>1460</v>
      </c>
    </row>
    <row r="177" spans="1:5" ht="69" customHeight="1" x14ac:dyDescent="0.25">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3.4" x14ac:dyDescent="0.25">
      <c r="A178" s="1159">
        <v>172</v>
      </c>
      <c r="B178" s="1160" t="str">
        <f t="shared" si="5"/>
        <v>Elektro - Einsatz im Parallelbetrieb:</v>
      </c>
      <c r="C178" s="1161" t="s">
        <v>110</v>
      </c>
      <c r="D178" s="1157" t="s">
        <v>1644</v>
      </c>
      <c r="E178" s="1158" t="s">
        <v>1580</v>
      </c>
    </row>
    <row r="179" spans="1:5" ht="46.2" x14ac:dyDescent="0.25">
      <c r="A179" s="1159">
        <v>173</v>
      </c>
      <c r="B179" s="1160" t="str">
        <f t="shared" si="5"/>
        <v>Heizstab im Speicher eingebaut und während
der Speicherladung nicht gesperrt</v>
      </c>
      <c r="C179" s="1161" t="s">
        <v>111</v>
      </c>
      <c r="D179" s="1157" t="s">
        <v>669</v>
      </c>
      <c r="E179" s="1158" t="s">
        <v>1581</v>
      </c>
    </row>
    <row r="180" spans="1:5" ht="23.4" x14ac:dyDescent="0.25">
      <c r="A180" s="1159">
        <v>174</v>
      </c>
      <c r="B180" s="1160" t="str">
        <f t="shared" si="5"/>
        <v>Elektro-Einsatz zur Nachwärmung:</v>
      </c>
      <c r="C180" s="1161" t="s">
        <v>112</v>
      </c>
      <c r="D180" s="1157" t="s">
        <v>3222</v>
      </c>
      <c r="E180" s="1158" t="s">
        <v>1582</v>
      </c>
    </row>
    <row r="181" spans="1:5" ht="69" x14ac:dyDescent="0.25">
      <c r="A181" s="1159">
        <v>175</v>
      </c>
      <c r="B181" s="1160" t="str">
        <f t="shared" si="5"/>
        <v>Durchlauferhitzer nach Speicher oder 
Heizstab in Speicher, gesperrt bei Speicherladung.</v>
      </c>
      <c r="C181" s="1161" t="s">
        <v>113</v>
      </c>
      <c r="D181" s="1157" t="s">
        <v>670</v>
      </c>
      <c r="E181" s="1158" t="s">
        <v>1583</v>
      </c>
    </row>
    <row r="182" spans="1:5" ht="34.799999999999997" x14ac:dyDescent="0.25">
      <c r="A182" s="1159">
        <v>176</v>
      </c>
      <c r="B182" s="1160" t="str">
        <f t="shared" ref="B182:B213" si="6">IF(F182&lt;&gt;"",F182,INDEX($C$7:$F$713,A182,$C$2))</f>
        <v>Warmwasser-Temperatur, die alleine mit der Wärmepumpe erzeugt werden kann.</v>
      </c>
      <c r="C182" s="1161" t="s">
        <v>114</v>
      </c>
      <c r="D182" s="1157" t="s">
        <v>1645</v>
      </c>
      <c r="E182" s="1158" t="s">
        <v>941</v>
      </c>
    </row>
    <row r="183" spans="1:5" ht="16.95" customHeight="1" x14ac:dyDescent="0.25">
      <c r="A183" s="1159">
        <v>177</v>
      </c>
      <c r="B183" s="1160" t="str">
        <f t="shared" si="6"/>
        <v>Solaranlage:</v>
      </c>
      <c r="C183" s="1161" t="s">
        <v>1602</v>
      </c>
      <c r="D183" s="1157" t="s">
        <v>1603</v>
      </c>
      <c r="E183" s="1158" t="s">
        <v>3684</v>
      </c>
    </row>
    <row r="184" spans="1:5" ht="57.6" x14ac:dyDescent="0.25">
      <c r="A184" s="1159">
        <v>178</v>
      </c>
      <c r="B184" s="1160" t="str">
        <f t="shared" si="6"/>
        <v>1. Keine Solaranlage  2. Solare Wassererwärmung  3. Solare Wassererwärmung mit Heizungsunterstützung</v>
      </c>
      <c r="C184" s="1161" t="s">
        <v>1604</v>
      </c>
      <c r="D184" s="1157" t="s">
        <v>1605</v>
      </c>
      <c r="E184" s="1158" t="s">
        <v>3685</v>
      </c>
    </row>
    <row r="185" spans="1:5" ht="14.4" customHeight="1" x14ac:dyDescent="0.25">
      <c r="A185" s="1159">
        <v>179</v>
      </c>
      <c r="B185" s="1160" t="str">
        <f t="shared" si="6"/>
        <v>Rechenwerte bei TVL=</v>
      </c>
      <c r="C185" s="1161" t="s">
        <v>1496</v>
      </c>
      <c r="D185" s="1160" t="s">
        <v>3329</v>
      </c>
      <c r="E185" s="1158" t="s">
        <v>21</v>
      </c>
    </row>
    <row r="186" spans="1:5" ht="23.4" customHeight="1" x14ac:dyDescent="0.25">
      <c r="A186" s="1159">
        <v>180</v>
      </c>
      <c r="B186" s="1160" t="str">
        <f t="shared" si="6"/>
        <v>Deckungsgrad Zusatzheizung für die Heizung:</v>
      </c>
      <c r="C186" s="1161" t="s">
        <v>115</v>
      </c>
      <c r="D186" s="1157" t="s">
        <v>1646</v>
      </c>
      <c r="E186" s="1158" t="s">
        <v>498</v>
      </c>
    </row>
    <row r="187" spans="1:5" ht="23.4" x14ac:dyDescent="0.25">
      <c r="A187" s="1159">
        <v>181</v>
      </c>
      <c r="B187" s="1160" t="str">
        <f t="shared" si="6"/>
        <v>In den MINERGIE-Nachweis übertragen</v>
      </c>
      <c r="C187" s="1161" t="s">
        <v>1106</v>
      </c>
      <c r="D187" s="1157" t="s">
        <v>1647</v>
      </c>
      <c r="E187" s="1158" t="s">
        <v>499</v>
      </c>
    </row>
    <row r="188" spans="1:5" x14ac:dyDescent="0.25">
      <c r="A188" s="1159">
        <v>182</v>
      </c>
      <c r="B188" s="1160" t="str">
        <f t="shared" si="6"/>
        <v>Fläche</v>
      </c>
      <c r="C188" s="1161" t="s">
        <v>1507</v>
      </c>
      <c r="D188" s="1157" t="s">
        <v>1508</v>
      </c>
      <c r="E188" s="1158" t="s">
        <v>1509</v>
      </c>
    </row>
    <row r="189" spans="1:5" ht="23.4" customHeight="1" x14ac:dyDescent="0.25">
      <c r="A189" s="1159">
        <v>183</v>
      </c>
      <c r="B189" s="1160" t="str">
        <f t="shared" si="6"/>
        <v>Deckungsgrad Zusatzheizung für das Warmwasser:</v>
      </c>
      <c r="C189" s="1161" t="s">
        <v>1107</v>
      </c>
      <c r="D189" s="1157" t="s">
        <v>1648</v>
      </c>
      <c r="E189" s="1158" t="s">
        <v>500</v>
      </c>
    </row>
    <row r="190" spans="1:5" ht="25.95" customHeight="1" x14ac:dyDescent="0.25">
      <c r="A190" s="1159">
        <v>184</v>
      </c>
      <c r="B190" s="1160" t="str">
        <f t="shared" si="6"/>
        <v>In den MINERGIE-Nachweis übertragen</v>
      </c>
      <c r="C190" s="1161" t="s">
        <v>1106</v>
      </c>
      <c r="D190" s="1157" t="s">
        <v>1647</v>
      </c>
      <c r="E190" s="1158" t="s">
        <v>499</v>
      </c>
    </row>
    <row r="191" spans="1:5" ht="24.6" customHeight="1" x14ac:dyDescent="0.25">
      <c r="A191" s="1159">
        <v>185</v>
      </c>
      <c r="B191" s="1160" t="str">
        <f t="shared" si="6"/>
        <v>Deckungsgrad  der Wärmepumpe für die Heizung:</v>
      </c>
      <c r="C191" s="1161" t="s">
        <v>1007</v>
      </c>
      <c r="D191" s="1157" t="s">
        <v>1649</v>
      </c>
      <c r="E191" s="1158" t="s">
        <v>501</v>
      </c>
    </row>
    <row r="192" spans="1:5" ht="28.95" customHeight="1" x14ac:dyDescent="0.25">
      <c r="A192" s="1159">
        <v>186</v>
      </c>
      <c r="B192" s="1160" t="str">
        <f t="shared" si="6"/>
        <v>In den MINERGIE-Nachweis übertragen</v>
      </c>
      <c r="C192" s="1161" t="s">
        <v>1106</v>
      </c>
      <c r="D192" s="1157" t="s">
        <v>1647</v>
      </c>
      <c r="E192" s="1158" t="s">
        <v>499</v>
      </c>
    </row>
    <row r="193" spans="1:5" ht="25.95" customHeight="1" x14ac:dyDescent="0.25">
      <c r="A193" s="1159">
        <v>187</v>
      </c>
      <c r="B193" s="1160" t="str">
        <f t="shared" si="6"/>
        <v>Deckungsgrad  der Wärmepume für das Warmwasser:</v>
      </c>
      <c r="C193" s="1161" t="s">
        <v>1008</v>
      </c>
      <c r="D193" s="1157" t="s">
        <v>3223</v>
      </c>
      <c r="E193" s="1158" t="s">
        <v>3683</v>
      </c>
    </row>
    <row r="194" spans="1:5" ht="31.2" customHeight="1" x14ac:dyDescent="0.25">
      <c r="A194" s="1159">
        <v>188</v>
      </c>
      <c r="B194" s="1160" t="str">
        <f t="shared" si="6"/>
        <v>In den MINERGIE-Nachweis übertragen</v>
      </c>
      <c r="C194" s="1161" t="s">
        <v>1106</v>
      </c>
      <c r="D194" s="1157" t="s">
        <v>1647</v>
      </c>
      <c r="E194" s="1158" t="s">
        <v>499</v>
      </c>
    </row>
    <row r="195" spans="1:5" ht="13.2" customHeight="1" x14ac:dyDescent="0.25">
      <c r="A195" s="1159">
        <v>189</v>
      </c>
      <c r="B195" s="1160" t="str">
        <f t="shared" si="6"/>
        <v>Arbeitszahl</v>
      </c>
      <c r="C195" s="1161" t="s">
        <v>1606</v>
      </c>
      <c r="D195" s="1157" t="s">
        <v>1607</v>
      </c>
      <c r="E195" s="1158" t="s">
        <v>3686</v>
      </c>
    </row>
    <row r="196" spans="1:5" ht="36" customHeight="1" x14ac:dyDescent="0.25">
      <c r="A196" s="1159">
        <v>190</v>
      </c>
      <c r="B196" s="1160" t="str">
        <f t="shared" si="6"/>
        <v>ohne Berücksichtigung der Elektro - Zusatzheizung / ohne WRG</v>
      </c>
      <c r="C196" s="1161" t="s">
        <v>1608</v>
      </c>
      <c r="D196" s="1157" t="s">
        <v>1609</v>
      </c>
      <c r="E196" s="1158" t="s">
        <v>3687</v>
      </c>
    </row>
    <row r="197" spans="1:5" ht="27" customHeight="1" x14ac:dyDescent="0.25">
      <c r="A197" s="1159">
        <v>191</v>
      </c>
      <c r="B197" s="1160" t="str">
        <f t="shared" si="6"/>
        <v>Heizleistung bei Vorlauftemperatur</v>
      </c>
      <c r="C197" s="1161" t="s">
        <v>1497</v>
      </c>
      <c r="D197" s="1157" t="s">
        <v>3410</v>
      </c>
      <c r="E197" s="1158" t="s">
        <v>5</v>
      </c>
    </row>
    <row r="198" spans="1:5" ht="23.4" x14ac:dyDescent="0.25">
      <c r="A198" s="1159">
        <v>192</v>
      </c>
      <c r="B198" s="1160" t="str">
        <f t="shared" si="6"/>
        <v>COP bei Vorlauftemperatur</v>
      </c>
      <c r="C198" s="1161" t="s">
        <v>1498</v>
      </c>
      <c r="D198" s="1160" t="s">
        <v>3330</v>
      </c>
      <c r="E198" s="1158" t="s">
        <v>6</v>
      </c>
    </row>
    <row r="199" spans="1:5" ht="23.4" x14ac:dyDescent="0.25">
      <c r="A199" s="1159">
        <v>193</v>
      </c>
      <c r="B199" s="1160" t="str">
        <f t="shared" si="6"/>
        <v>Warmwasser-Zirkulation / Begleitheizband</v>
      </c>
      <c r="C199" s="1161" t="s">
        <v>1591</v>
      </c>
      <c r="D199" s="1160" t="s">
        <v>3331</v>
      </c>
      <c r="E199" s="1158" t="s">
        <v>7</v>
      </c>
    </row>
    <row r="200" spans="1:5" ht="34.799999999999997" x14ac:dyDescent="0.25">
      <c r="A200" s="1159">
        <v>194</v>
      </c>
      <c r="B200" s="1160" t="str">
        <f t="shared" si="6"/>
        <v>Jahresarbeitszahl (JAZ) der WP für die Heizung</v>
      </c>
      <c r="C200" s="1161" t="s">
        <v>651</v>
      </c>
      <c r="D200" s="1157" t="s">
        <v>1650</v>
      </c>
      <c r="E200" s="1158" t="s">
        <v>3688</v>
      </c>
    </row>
    <row r="201" spans="1:5" ht="49.2" customHeight="1" x14ac:dyDescent="0.25">
      <c r="A201" s="1159">
        <v>195</v>
      </c>
      <c r="B201" s="1160" t="str">
        <f t="shared" si="6"/>
        <v>ohne Berücksichtigung des Elektro-Direktheizungsanteils und ohne WRG-Anteil. In den MINERGIE-Nachweis übertragen.</v>
      </c>
      <c r="C201" s="1161" t="s">
        <v>652</v>
      </c>
      <c r="D201" s="1157" t="s">
        <v>497</v>
      </c>
      <c r="E201" s="1158" t="s">
        <v>939</v>
      </c>
    </row>
    <row r="202" spans="1:5" ht="34.799999999999997" x14ac:dyDescent="0.25">
      <c r="A202" s="1159">
        <v>196</v>
      </c>
      <c r="B202" s="1160" t="str">
        <f t="shared" si="6"/>
        <v>Jahresarbeitszahl (JAZ) der WP für Warmwasser</v>
      </c>
      <c r="C202" s="1161" t="s">
        <v>653</v>
      </c>
      <c r="D202" s="1157" t="s">
        <v>1651</v>
      </c>
      <c r="E202" s="1158" t="s">
        <v>3689</v>
      </c>
    </row>
    <row r="203" spans="1:5" ht="46.2" x14ac:dyDescent="0.25">
      <c r="A203" s="1159">
        <v>197</v>
      </c>
      <c r="B203" s="1160" t="str">
        <f t="shared" si="6"/>
        <v>ohne Berücksichtigung des Elektro-Direktheizungsanteils. In den MINERGIE-Nachweis übertragen.</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Abweichung der Kollektorausrichtung von Süden.  0 = Süd.  90 = Ost oder West.  Eingabe ohne [°].</v>
      </c>
      <c r="C205" s="1161" t="s">
        <v>650</v>
      </c>
      <c r="D205" s="1157" t="s">
        <v>1653</v>
      </c>
      <c r="E205" s="1158" t="s">
        <v>3690</v>
      </c>
    </row>
    <row r="206" spans="1:5" x14ac:dyDescent="0.25">
      <c r="A206" s="1159">
        <v>200</v>
      </c>
      <c r="B206" s="1160" t="str">
        <f t="shared" si="6"/>
        <v>Neigung:</v>
      </c>
      <c r="C206" s="1161" t="s">
        <v>1209</v>
      </c>
      <c r="D206" s="1157" t="s">
        <v>3224</v>
      </c>
      <c r="E206" s="1158" t="s">
        <v>3691</v>
      </c>
    </row>
    <row r="207" spans="1:5" ht="34.799999999999997" x14ac:dyDescent="0.25">
      <c r="A207" s="1159">
        <v>201</v>
      </c>
      <c r="B207" s="1160" t="str">
        <f t="shared" si="6"/>
        <v>Aufstellwinkel der Kollektoren. 0 = horizontal, 90 = vertikal.  Eingabe ohne [°].</v>
      </c>
      <c r="C207" s="1161" t="s">
        <v>1006</v>
      </c>
      <c r="D207" s="1157" t="s">
        <v>671</v>
      </c>
      <c r="E207" s="1158" t="s">
        <v>3692</v>
      </c>
    </row>
    <row r="208" spans="1:5" x14ac:dyDescent="0.25">
      <c r="A208" s="1159">
        <v>202</v>
      </c>
      <c r="B208" s="1160" t="str">
        <f t="shared" si="6"/>
        <v>WW-Zirkulation</v>
      </c>
      <c r="C208" s="1161" t="s">
        <v>2544</v>
      </c>
      <c r="D208" s="1160" t="s">
        <v>649</v>
      </c>
      <c r="E208" s="1158" t="s">
        <v>2</v>
      </c>
    </row>
    <row r="209" spans="1:5" x14ac:dyDescent="0.25">
      <c r="A209" s="1159">
        <v>203</v>
      </c>
      <c r="B209" s="1160" t="str">
        <f t="shared" si="6"/>
        <v>Begleitheizband</v>
      </c>
      <c r="C209" s="1161" t="s">
        <v>2545</v>
      </c>
      <c r="D209" s="1160" t="s">
        <v>3332</v>
      </c>
      <c r="E209" s="1158" t="s">
        <v>1</v>
      </c>
    </row>
    <row r="210" spans="1:5" x14ac:dyDescent="0.25">
      <c r="A210" s="1159">
        <v>204</v>
      </c>
      <c r="B210" s="1160" t="str">
        <f t="shared" si="6"/>
        <v>WP Grafik</v>
      </c>
      <c r="C210" s="1161" t="s">
        <v>2706</v>
      </c>
      <c r="D210" s="1157" t="s">
        <v>2707</v>
      </c>
      <c r="E210" s="1158" t="s">
        <v>3693</v>
      </c>
    </row>
    <row r="211" spans="1:5" x14ac:dyDescent="0.25">
      <c r="A211" s="1159">
        <v>205</v>
      </c>
      <c r="B211" s="1160" t="str">
        <f t="shared" si="6"/>
        <v>Berechnung Lastkurve</v>
      </c>
      <c r="C211" s="1161" t="s">
        <v>3895</v>
      </c>
      <c r="D211" s="1157" t="s">
        <v>311</v>
      </c>
      <c r="E211" s="1158" t="s">
        <v>3694</v>
      </c>
    </row>
    <row r="212" spans="1:5" x14ac:dyDescent="0.25">
      <c r="A212" s="1159">
        <v>206</v>
      </c>
      <c r="B212" s="1160" t="str">
        <f t="shared" si="6"/>
        <v>Klima und Lastprofil:</v>
      </c>
      <c r="C212" s="1161" t="s">
        <v>2349</v>
      </c>
      <c r="D212" s="1157" t="s">
        <v>1654</v>
      </c>
      <c r="E212" s="1158" t="s">
        <v>3695</v>
      </c>
    </row>
    <row r="213" spans="1:5" x14ac:dyDescent="0.25">
      <c r="A213" s="1159">
        <v>207</v>
      </c>
      <c r="B213" s="1160" t="str">
        <f t="shared" si="6"/>
        <v>Wetterstation:</v>
      </c>
      <c r="C213" s="1161" t="s">
        <v>1457</v>
      </c>
      <c r="D213" s="1157" t="s">
        <v>303</v>
      </c>
      <c r="E213" s="1158" t="s">
        <v>1516</v>
      </c>
    </row>
    <row r="214" spans="1:5" x14ac:dyDescent="0.25">
      <c r="A214" s="1159">
        <v>208</v>
      </c>
      <c r="B214" s="1160" t="str">
        <f t="shared" ref="B214:B245" si="7">IF(F214&lt;&gt;"",F214,INDEX($C$7:$F$713,A214,$C$2))</f>
        <v>Heizperiode:</v>
      </c>
      <c r="C214" s="1161" t="s">
        <v>1458</v>
      </c>
      <c r="D214" s="1157" t="s">
        <v>313</v>
      </c>
      <c r="E214" s="1158" t="s">
        <v>3696</v>
      </c>
    </row>
    <row r="215" spans="1:5" x14ac:dyDescent="0.25">
      <c r="A215" s="1159">
        <v>209</v>
      </c>
      <c r="B215" s="1160" t="str">
        <f t="shared" si="7"/>
        <v>Klimakorrektur:</v>
      </c>
      <c r="C215" s="1161" t="s">
        <v>2313</v>
      </c>
      <c r="D215" s="1157" t="s">
        <v>312</v>
      </c>
      <c r="E215" s="1158" t="s">
        <v>3697</v>
      </c>
    </row>
    <row r="216" spans="1:5" x14ac:dyDescent="0.25">
      <c r="A216" s="1159">
        <v>210</v>
      </c>
      <c r="B216" s="1160" t="str">
        <f t="shared" si="7"/>
        <v>Heizwärmebedarf:</v>
      </c>
      <c r="C216" s="1161" t="s">
        <v>1459</v>
      </c>
      <c r="D216" s="1157" t="s">
        <v>1466</v>
      </c>
      <c r="E216" s="1158" t="s">
        <v>3698</v>
      </c>
    </row>
    <row r="217" spans="1:5" x14ac:dyDescent="0.25">
      <c r="A217" s="1159">
        <v>211</v>
      </c>
      <c r="B217" s="1160" t="str">
        <f t="shared" si="7"/>
        <v>freie Wärme:</v>
      </c>
      <c r="C217" s="1161" t="s">
        <v>2318</v>
      </c>
      <c r="D217" s="1157" t="s">
        <v>314</v>
      </c>
      <c r="E217" s="1158" t="s">
        <v>3699</v>
      </c>
    </row>
    <row r="218" spans="1:5" x14ac:dyDescent="0.25">
      <c r="A218" s="1159">
        <v>212</v>
      </c>
      <c r="B218" s="1160" t="str">
        <f t="shared" si="7"/>
        <v>"Solaranteil:"</v>
      </c>
      <c r="C218" s="1161" t="s">
        <v>3471</v>
      </c>
      <c r="D218" s="1157" t="s">
        <v>3472</v>
      </c>
      <c r="E218" s="1158" t="s">
        <v>3700</v>
      </c>
    </row>
    <row r="219" spans="1:5" x14ac:dyDescent="0.25">
      <c r="A219" s="1159">
        <v>213</v>
      </c>
      <c r="B219" s="1160" t="str">
        <f t="shared" si="7"/>
        <v>Bedarf WW:</v>
      </c>
      <c r="C219" s="1161" t="s">
        <v>2322</v>
      </c>
      <c r="D219" s="1157" t="s">
        <v>3679</v>
      </c>
      <c r="E219" s="1158" t="s">
        <v>3701</v>
      </c>
    </row>
    <row r="220" spans="1:5" x14ac:dyDescent="0.25">
      <c r="A220" s="1159">
        <v>214</v>
      </c>
      <c r="B220" s="1160" t="str">
        <f t="shared" si="7"/>
        <v>Wärmepumpe:</v>
      </c>
      <c r="C220" s="1161" t="s">
        <v>2350</v>
      </c>
      <c r="D220" s="1157" t="s">
        <v>3682</v>
      </c>
      <c r="E220" s="1158" t="s">
        <v>3702</v>
      </c>
    </row>
    <row r="221" spans="1:5" x14ac:dyDescent="0.25">
      <c r="A221" s="1159">
        <v>215</v>
      </c>
      <c r="B221" s="1160" t="str">
        <f t="shared" si="7"/>
        <v>Laufzeit WP:</v>
      </c>
      <c r="C221" s="1161" t="s">
        <v>2327</v>
      </c>
      <c r="D221" s="1157" t="s">
        <v>315</v>
      </c>
      <c r="E221" s="1158" t="s">
        <v>3703</v>
      </c>
    </row>
    <row r="222" spans="1:5" x14ac:dyDescent="0.25">
      <c r="A222" s="1159">
        <v>216</v>
      </c>
      <c r="B222" s="1160" t="str">
        <f t="shared" si="7"/>
        <v>Strombedarf WP</v>
      </c>
      <c r="C222" s="1161" t="s">
        <v>2345</v>
      </c>
      <c r="D222" s="1157" t="s">
        <v>1655</v>
      </c>
      <c r="E222" s="1158" t="s">
        <v>3704</v>
      </c>
    </row>
    <row r="223" spans="1:5" x14ac:dyDescent="0.25">
      <c r="A223" s="1159">
        <v>217</v>
      </c>
      <c r="B223" s="1160" t="str">
        <f t="shared" si="7"/>
        <v>Energiebedarf:</v>
      </c>
      <c r="C223" s="1161" t="s">
        <v>2348</v>
      </c>
      <c r="D223" s="1157" t="s">
        <v>3225</v>
      </c>
      <c r="E223" s="1158" t="s">
        <v>3705</v>
      </c>
    </row>
    <row r="224" spans="1:5" x14ac:dyDescent="0.25">
      <c r="A224" s="1159">
        <v>218</v>
      </c>
      <c r="B224" s="1160" t="str">
        <f t="shared" si="7"/>
        <v>Heizwärmebedarf:</v>
      </c>
      <c r="C224" s="1161" t="s">
        <v>1459</v>
      </c>
      <c r="D224" s="1157" t="s">
        <v>1467</v>
      </c>
      <c r="E224" s="1158" t="s">
        <v>3698</v>
      </c>
    </row>
    <row r="225" spans="1:6" x14ac:dyDescent="0.25">
      <c r="A225" s="1159">
        <v>219</v>
      </c>
      <c r="B225" s="1160" t="str">
        <f t="shared" si="7"/>
        <v>Verteilung Heizung:</v>
      </c>
      <c r="C225" s="1161" t="s">
        <v>2314</v>
      </c>
      <c r="D225" s="1157" t="s">
        <v>316</v>
      </c>
      <c r="E225" s="1158" t="s">
        <v>3706</v>
      </c>
    </row>
    <row r="226" spans="1:6" x14ac:dyDescent="0.25">
      <c r="A226" s="1159">
        <v>220</v>
      </c>
      <c r="B226" s="1160" t="str">
        <f t="shared" si="7"/>
        <v>Warmwasserbedarf:</v>
      </c>
      <c r="C226" s="1161" t="s">
        <v>2316</v>
      </c>
      <c r="D226" s="1157" t="s">
        <v>317</v>
      </c>
      <c r="E226" s="1158" t="s">
        <v>3707</v>
      </c>
    </row>
    <row r="227" spans="1:6" x14ac:dyDescent="0.25">
      <c r="A227" s="1159">
        <v>221</v>
      </c>
      <c r="B227" s="1160" t="str">
        <f t="shared" si="7"/>
        <v>Verteilung WW:</v>
      </c>
      <c r="C227" s="1161" t="s">
        <v>2319</v>
      </c>
      <c r="D227" s="1157" t="s">
        <v>318</v>
      </c>
      <c r="E227" s="1158" t="s">
        <v>3708</v>
      </c>
    </row>
    <row r="228" spans="1:6" x14ac:dyDescent="0.25">
      <c r="A228" s="1159">
        <v>222</v>
      </c>
      <c r="B228" s="1160" t="str">
        <f t="shared" si="7"/>
        <v>Bedarf total:</v>
      </c>
      <c r="C228" s="1161" t="s">
        <v>2320</v>
      </c>
      <c r="D228" s="1157" t="s">
        <v>3674</v>
      </c>
      <c r="E228" s="1158" t="s">
        <v>870</v>
      </c>
    </row>
    <row r="229" spans="1:6" ht="23.4" x14ac:dyDescent="0.25">
      <c r="A229" s="1159">
        <v>223</v>
      </c>
      <c r="B229" s="1160" t="str">
        <f t="shared" si="7"/>
        <v>Heizleistungsbedarf (ohne WW)</v>
      </c>
      <c r="C229" s="1161" t="s">
        <v>2346</v>
      </c>
      <c r="D229" s="1157" t="s">
        <v>1656</v>
      </c>
      <c r="E229" s="1158" t="s">
        <v>3143</v>
      </c>
    </row>
    <row r="230" spans="1:6" x14ac:dyDescent="0.25">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5">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5">
      <c r="A232" s="1159">
        <v>226</v>
      </c>
      <c r="B232" s="1160" t="str">
        <f t="shared" si="7"/>
        <v>Rechenwert bei -8°C:</v>
      </c>
      <c r="C232" s="1161" t="s">
        <v>2347</v>
      </c>
      <c r="D232" s="1157" t="s">
        <v>1465</v>
      </c>
      <c r="E232" s="1158" t="s">
        <v>3144</v>
      </c>
    </row>
    <row r="233" spans="1:6" ht="23.4" x14ac:dyDescent="0.25">
      <c r="A233" s="1159">
        <v>227</v>
      </c>
      <c r="B233" s="1160" t="str">
        <f t="shared" si="7"/>
        <v>Bedarfsdeckung und Arbeitszahlen:</v>
      </c>
      <c r="C233" s="1161" t="s">
        <v>2351</v>
      </c>
      <c r="D233" s="1157" t="s">
        <v>3226</v>
      </c>
      <c r="E233" s="1158" t="s">
        <v>3145</v>
      </c>
    </row>
    <row r="234" spans="1:6" x14ac:dyDescent="0.25">
      <c r="A234" s="1159">
        <v>228</v>
      </c>
      <c r="B234" s="1160" t="str">
        <f t="shared" si="7"/>
        <v>Deckungsgrad solar (Heizung)</v>
      </c>
      <c r="C234" s="1161" t="s">
        <v>1217</v>
      </c>
      <c r="D234" s="1157" t="s">
        <v>673</v>
      </c>
      <c r="E234" s="1158" t="s">
        <v>3146</v>
      </c>
    </row>
    <row r="235" spans="1:6" x14ac:dyDescent="0.25">
      <c r="A235" s="1159">
        <v>229</v>
      </c>
      <c r="B235" s="1160" t="str">
        <f t="shared" si="7"/>
        <v>Deckungsgrad solar (WW)</v>
      </c>
      <c r="C235" s="1161" t="s">
        <v>1218</v>
      </c>
      <c r="D235" s="1157" t="s">
        <v>672</v>
      </c>
      <c r="E235" s="1158" t="s">
        <v>3147</v>
      </c>
    </row>
    <row r="236" spans="1:6" x14ac:dyDescent="0.25">
      <c r="A236" s="1159">
        <v>230</v>
      </c>
      <c r="B236" s="1160" t="str">
        <f t="shared" si="7"/>
        <v>Deckungsgrad WP (Heizung)</v>
      </c>
      <c r="C236" s="1161" t="s">
        <v>2324</v>
      </c>
      <c r="D236" s="1157" t="s">
        <v>3675</v>
      </c>
      <c r="E236" s="1158" t="s">
        <v>3148</v>
      </c>
    </row>
    <row r="237" spans="1:6" x14ac:dyDescent="0.25">
      <c r="A237" s="1159">
        <v>231</v>
      </c>
      <c r="B237" s="1160" t="str">
        <f t="shared" si="7"/>
        <v>Deckungsgrad WP (WW)</v>
      </c>
      <c r="C237" s="1161" t="s">
        <v>2325</v>
      </c>
      <c r="D237" s="1157" t="s">
        <v>3676</v>
      </c>
      <c r="E237" s="1158" t="s">
        <v>2096</v>
      </c>
    </row>
    <row r="238" spans="1:6" x14ac:dyDescent="0.25">
      <c r="A238" s="1159">
        <v>232</v>
      </c>
      <c r="B238" s="1160" t="str">
        <f t="shared" si="7"/>
        <v>JAZ Wärmepumpe (Heizung)</v>
      </c>
      <c r="C238" s="1161" t="s">
        <v>2326</v>
      </c>
      <c r="D238" s="1157" t="s">
        <v>3677</v>
      </c>
      <c r="E238" s="1158" t="s">
        <v>2097</v>
      </c>
    </row>
    <row r="239" spans="1:6" x14ac:dyDescent="0.25">
      <c r="A239" s="1159">
        <v>233</v>
      </c>
      <c r="B239" s="1160" t="str">
        <f t="shared" si="7"/>
        <v>JAZ Wärmepumpe (WW)</v>
      </c>
      <c r="C239" s="1161" t="s">
        <v>2328</v>
      </c>
      <c r="D239" s="1157" t="s">
        <v>3678</v>
      </c>
      <c r="E239" s="1158" t="s">
        <v>2098</v>
      </c>
    </row>
    <row r="240" spans="1:6" x14ac:dyDescent="0.25">
      <c r="A240" s="1159">
        <v>234</v>
      </c>
      <c r="B240" s="1160" t="str">
        <f t="shared" si="7"/>
        <v>Wärmepumpe für Heizung:</v>
      </c>
      <c r="C240" s="1161" t="s">
        <v>2312</v>
      </c>
      <c r="D240" s="1157" t="s">
        <v>1657</v>
      </c>
      <c r="E240" s="1158" t="s">
        <v>2099</v>
      </c>
    </row>
    <row r="241" spans="1:5" ht="13.2" customHeight="1" x14ac:dyDescent="0.25">
      <c r="A241" s="1159">
        <v>235</v>
      </c>
      <c r="B241" s="1160" t="str">
        <f t="shared" si="7"/>
        <v>Wärmepumpe für Warmwasser:</v>
      </c>
      <c r="C241" s="1161" t="s">
        <v>2315</v>
      </c>
      <c r="D241" s="1157" t="s">
        <v>1658</v>
      </c>
      <c r="E241" s="1158" t="s">
        <v>2100</v>
      </c>
    </row>
    <row r="242" spans="1:5" x14ac:dyDescent="0.25">
      <c r="A242" s="1159">
        <v>236</v>
      </c>
      <c r="B242" s="1160" t="str">
        <f t="shared" si="7"/>
        <v>Zusatzheizung Warmwasser:</v>
      </c>
      <c r="C242" s="1161" t="s">
        <v>2317</v>
      </c>
      <c r="D242" s="1157" t="s">
        <v>68</v>
      </c>
      <c r="E242" s="1158" t="s">
        <v>2101</v>
      </c>
    </row>
    <row r="243" spans="1:5" x14ac:dyDescent="0.25">
      <c r="A243" s="1159">
        <v>237</v>
      </c>
      <c r="B243" s="1160" t="str">
        <f t="shared" si="7"/>
        <v>Zusatzheizung Heizung:</v>
      </c>
      <c r="C243" s="1161" t="s">
        <v>2344</v>
      </c>
      <c r="D243" s="1157" t="s">
        <v>69</v>
      </c>
      <c r="E243" s="1158" t="s">
        <v>2102</v>
      </c>
    </row>
    <row r="244" spans="1:5" x14ac:dyDescent="0.25">
      <c r="A244" s="1159">
        <v>238</v>
      </c>
      <c r="B244" s="1160" t="str">
        <f t="shared" si="7"/>
        <v>Verluste:</v>
      </c>
      <c r="C244" s="1161" t="s">
        <v>2321</v>
      </c>
      <c r="D244" s="1157" t="s">
        <v>70</v>
      </c>
      <c r="E244" s="1158" t="s">
        <v>2103</v>
      </c>
    </row>
    <row r="245" spans="1:5" x14ac:dyDescent="0.25">
      <c r="A245" s="1159">
        <v>239</v>
      </c>
      <c r="B245" s="1160" t="str">
        <f t="shared" si="7"/>
        <v>Bedarfsdeckung:</v>
      </c>
      <c r="C245" s="1161" t="s">
        <v>2323</v>
      </c>
      <c r="D245" s="1157" t="s">
        <v>71</v>
      </c>
      <c r="E245" s="1158" t="s">
        <v>2104</v>
      </c>
    </row>
    <row r="246" spans="1:5" ht="23.4" x14ac:dyDescent="0.25">
      <c r="A246" s="1159">
        <v>240</v>
      </c>
      <c r="B246" s="1160" t="str">
        <f t="shared" ref="B246:B277" si="8">IF(F246&lt;&gt;"",F246,INDEX($C$7:$F$713,A246,$C$2))</f>
        <v>Aussentemperatur
Ta</v>
      </c>
      <c r="C246" s="1161" t="s">
        <v>1109</v>
      </c>
      <c r="D246" s="1157" t="s">
        <v>1108</v>
      </c>
      <c r="E246" s="1158" t="s">
        <v>2709</v>
      </c>
    </row>
    <row r="247" spans="1:5" ht="23.4" x14ac:dyDescent="0.25">
      <c r="A247" s="1159">
        <v>241</v>
      </c>
      <c r="B247" s="1160" t="str">
        <f t="shared" si="8"/>
        <v>Leistungs-
bedarf</v>
      </c>
      <c r="C247" s="1161" t="s">
        <v>1110</v>
      </c>
      <c r="D247" s="1157" t="s">
        <v>1111</v>
      </c>
      <c r="E247" s="1158" t="s">
        <v>2710</v>
      </c>
    </row>
    <row r="248" spans="1:5" ht="23.4" x14ac:dyDescent="0.25">
      <c r="A248" s="1159">
        <v>242</v>
      </c>
      <c r="B248" s="1160" t="str">
        <f t="shared" si="8"/>
        <v>BIN - 
Verteilung</v>
      </c>
      <c r="C248" s="1161" t="s">
        <v>1113</v>
      </c>
      <c r="D248" s="1157" t="s">
        <v>1112</v>
      </c>
      <c r="E248" s="1158" t="s">
        <v>1727</v>
      </c>
    </row>
    <row r="249" spans="1:5" ht="23.4" x14ac:dyDescent="0.25">
      <c r="A249" s="1159">
        <v>243</v>
      </c>
      <c r="B249" s="1160" t="str">
        <f t="shared" si="8"/>
        <v>Lastkurve ohne
freie Wärme</v>
      </c>
      <c r="C249" s="1161" t="s">
        <v>1114</v>
      </c>
      <c r="D249" s="1157" t="s">
        <v>1115</v>
      </c>
      <c r="E249" s="1158" t="s">
        <v>1728</v>
      </c>
    </row>
    <row r="250" spans="1:5" ht="23.4" x14ac:dyDescent="0.25">
      <c r="A250" s="1159">
        <v>244</v>
      </c>
      <c r="B250" s="1160" t="str">
        <f t="shared" si="8"/>
        <v>Summen-
häufigkeit</v>
      </c>
      <c r="C250" s="1161" t="s">
        <v>1116</v>
      </c>
      <c r="D250" s="1157" t="s">
        <v>1117</v>
      </c>
      <c r="E250" s="1158" t="s">
        <v>1729</v>
      </c>
    </row>
    <row r="251" spans="1:5" ht="23.4" x14ac:dyDescent="0.25">
      <c r="A251" s="1159">
        <v>245</v>
      </c>
      <c r="B251" s="1160" t="str">
        <f t="shared" si="8"/>
        <v>Lastkurve mit
freier Wärme</v>
      </c>
      <c r="C251" s="1161" t="s">
        <v>1712</v>
      </c>
      <c r="D251" s="1157" t="s">
        <v>1713</v>
      </c>
      <c r="E251" s="1158" t="s">
        <v>1730</v>
      </c>
    </row>
    <row r="252" spans="1:5" ht="23.4" x14ac:dyDescent="0.25">
      <c r="A252" s="1159">
        <v>246</v>
      </c>
      <c r="B252" s="1160" t="str">
        <f t="shared" si="8"/>
        <v>Wärmeabgabe
Wärmepumpe</v>
      </c>
      <c r="C252" s="1161" t="s">
        <v>1714</v>
      </c>
      <c r="D252" s="1157" t="s">
        <v>1715</v>
      </c>
      <c r="E252" s="1158" t="s">
        <v>1731</v>
      </c>
    </row>
    <row r="253" spans="1:5" ht="23.4" x14ac:dyDescent="0.25">
      <c r="A253" s="1159">
        <v>247</v>
      </c>
      <c r="B253" s="1160" t="str">
        <f t="shared" si="8"/>
        <v>Wärmepumpe
 + Zusatzheiz.</v>
      </c>
      <c r="C253" s="1161" t="s">
        <v>1716</v>
      </c>
      <c r="D253" s="1157" t="s">
        <v>3227</v>
      </c>
      <c r="E253" s="1158" t="s">
        <v>2711</v>
      </c>
    </row>
    <row r="254" spans="1:5" x14ac:dyDescent="0.25">
      <c r="A254" s="1159">
        <v>248</v>
      </c>
      <c r="B254" s="1160" t="str">
        <f t="shared" si="8"/>
        <v>Abkürzungen:</v>
      </c>
      <c r="C254" s="1161" t="s">
        <v>2337</v>
      </c>
      <c r="D254" s="1157" t="s">
        <v>1717</v>
      </c>
      <c r="E254" s="1158" t="s">
        <v>2712</v>
      </c>
    </row>
    <row r="255" spans="1:5" ht="69" customHeight="1" x14ac:dyDescent="0.25">
      <c r="A255" s="1159">
        <v>249</v>
      </c>
      <c r="B255" s="1160" t="str">
        <f t="shared" si="8"/>
        <v>WP = Wärmepumpe;     WW = Warmwasser;    h = Wirkungsgrad;    JAZ = Jahresarbeitszahl (ohne Zusatzheizung / ohne Heizstäbe)</v>
      </c>
      <c r="C255" s="1161" t="s">
        <v>1718</v>
      </c>
      <c r="D255" s="1157" t="s">
        <v>1719</v>
      </c>
      <c r="E255" s="1158" t="s">
        <v>2708</v>
      </c>
    </row>
    <row r="256" spans="1:5" ht="23.4" x14ac:dyDescent="0.25">
      <c r="A256" s="1159">
        <v>250</v>
      </c>
      <c r="B256" s="1160" t="str">
        <f t="shared" si="8"/>
        <v xml:space="preserve"> Wärmebedarf ohne Wärmegewinne</v>
      </c>
      <c r="C256" s="1161" t="s">
        <v>1736</v>
      </c>
      <c r="D256" s="1157" t="s">
        <v>3228</v>
      </c>
      <c r="E256" s="1158" t="s">
        <v>2719</v>
      </c>
    </row>
    <row r="257" spans="1:5" ht="23.4" x14ac:dyDescent="0.25">
      <c r="A257" s="1159">
        <v>251</v>
      </c>
      <c r="B257" s="1160" t="str">
        <f t="shared" si="8"/>
        <v xml:space="preserve"> Deckung Sonnenkollektoren</v>
      </c>
      <c r="C257" s="1161" t="s">
        <v>1735</v>
      </c>
      <c r="D257" s="1157" t="s">
        <v>3229</v>
      </c>
      <c r="E257" s="1158" t="s">
        <v>2720</v>
      </c>
    </row>
    <row r="258" spans="1:5" ht="23.4" x14ac:dyDescent="0.25">
      <c r="A258" s="1159">
        <v>252</v>
      </c>
      <c r="B258" s="1160" t="str">
        <f t="shared" si="8"/>
        <v xml:space="preserve"> Wärmebedarf ohne Kollektoren</v>
      </c>
      <c r="C258" s="1161" t="s">
        <v>1734</v>
      </c>
      <c r="D258" s="1157" t="s">
        <v>674</v>
      </c>
      <c r="E258" s="1158" t="s">
        <v>2721</v>
      </c>
    </row>
    <row r="259" spans="1:5" x14ac:dyDescent="0.25">
      <c r="A259" s="1159">
        <v>253</v>
      </c>
      <c r="B259" s="1160" t="str">
        <f t="shared" si="8"/>
        <v xml:space="preserve"> Zusatzheizung</v>
      </c>
      <c r="C259" s="1161" t="s">
        <v>1732</v>
      </c>
      <c r="D259" s="1157" t="s">
        <v>1733</v>
      </c>
      <c r="E259" s="1158" t="s">
        <v>2722</v>
      </c>
    </row>
    <row r="260" spans="1:5" ht="23.4" x14ac:dyDescent="0.25">
      <c r="A260" s="1159">
        <v>254</v>
      </c>
      <c r="B260" s="1160" t="str">
        <f t="shared" si="8"/>
        <v xml:space="preserve"> Grundlast WP, inkl. WW-Heizstab</v>
      </c>
      <c r="C260" s="1161" t="s">
        <v>1726</v>
      </c>
      <c r="D260" s="1157" t="s">
        <v>72</v>
      </c>
      <c r="E260" s="1158" t="s">
        <v>2723</v>
      </c>
    </row>
    <row r="261" spans="1:5" x14ac:dyDescent="0.25">
      <c r="A261" s="1159">
        <v>255</v>
      </c>
      <c r="B261" s="1160" t="str">
        <f t="shared" si="8"/>
        <v>Summenhäufigkeit</v>
      </c>
      <c r="C261" s="1161" t="s">
        <v>1720</v>
      </c>
      <c r="D261" s="1157" t="s">
        <v>1721</v>
      </c>
      <c r="E261" s="1158" t="s">
        <v>1729</v>
      </c>
    </row>
    <row r="262" spans="1:5" ht="23.4" x14ac:dyDescent="0.25">
      <c r="A262" s="1159">
        <v>256</v>
      </c>
      <c r="B262" s="1160" t="str">
        <f t="shared" si="8"/>
        <v>max. Leistungsbedarf [kW]</v>
      </c>
      <c r="C262" s="1161" t="s">
        <v>1722</v>
      </c>
      <c r="D262" s="1157" t="s">
        <v>1723</v>
      </c>
      <c r="E262" s="1158" t="s">
        <v>3651</v>
      </c>
    </row>
    <row r="263" spans="1:5" x14ac:dyDescent="0.25">
      <c r="A263" s="1159">
        <v>257</v>
      </c>
      <c r="B263" s="1160" t="str">
        <f t="shared" si="8"/>
        <v>Jahresstunden</v>
      </c>
      <c r="C263" s="1161" t="s">
        <v>1724</v>
      </c>
      <c r="D263" s="1157" t="s">
        <v>1725</v>
      </c>
      <c r="E263" s="1158" t="s">
        <v>3652</v>
      </c>
    </row>
    <row r="264" spans="1:5" x14ac:dyDescent="0.25">
      <c r="A264" s="1159">
        <v>258</v>
      </c>
      <c r="B264" s="1160" t="str">
        <f t="shared" si="8"/>
        <v>einstufig</v>
      </c>
      <c r="C264" s="1161" t="s">
        <v>2031</v>
      </c>
      <c r="D264" s="1160" t="s">
        <v>2716</v>
      </c>
      <c r="E264" s="1158" t="s">
        <v>3</v>
      </c>
    </row>
    <row r="265" spans="1:5" x14ac:dyDescent="0.25">
      <c r="A265" s="1159">
        <v>259</v>
      </c>
      <c r="B265" s="1160" t="str">
        <f t="shared" si="8"/>
        <v>zweistufig</v>
      </c>
      <c r="C265" s="1161" t="s">
        <v>2032</v>
      </c>
      <c r="D265" s="1160" t="s">
        <v>945</v>
      </c>
      <c r="E265" s="1158" t="s">
        <v>4</v>
      </c>
    </row>
    <row r="266" spans="1:5" x14ac:dyDescent="0.25">
      <c r="A266" s="1159">
        <v>260</v>
      </c>
      <c r="B266" s="1160" t="str">
        <f t="shared" si="8"/>
        <v>mehrstufig</v>
      </c>
      <c r="C266" s="1161" t="s">
        <v>1593</v>
      </c>
      <c r="D266" s="1160" t="s">
        <v>946</v>
      </c>
      <c r="E266" s="1158" t="s">
        <v>8</v>
      </c>
    </row>
    <row r="267" spans="1:5" x14ac:dyDescent="0.25">
      <c r="A267" s="1159">
        <v>261</v>
      </c>
      <c r="B267" s="1160" t="str">
        <f t="shared" si="8"/>
        <v>stufenlos</v>
      </c>
      <c r="C267" s="1161" t="s">
        <v>1803</v>
      </c>
      <c r="D267" s="1160" t="s">
        <v>3333</v>
      </c>
      <c r="E267" s="1158" t="s">
        <v>9</v>
      </c>
    </row>
    <row r="268" spans="1:5" ht="27.6" customHeight="1" x14ac:dyDescent="0.25">
      <c r="A268" s="1159">
        <v>262</v>
      </c>
      <c r="B268" s="1160" t="str">
        <f t="shared" si="8"/>
        <v>Abluft-Wärmepumpe ohne Lüftungs-WRG</v>
      </c>
      <c r="C268" s="1161" t="s">
        <v>1857</v>
      </c>
      <c r="D268" s="1157" t="s">
        <v>3334</v>
      </c>
      <c r="E268" s="1158" t="s">
        <v>10</v>
      </c>
    </row>
    <row r="269" spans="1:5" x14ac:dyDescent="0.25">
      <c r="A269" s="1159">
        <v>263</v>
      </c>
      <c r="B269" s="1160" t="str">
        <f t="shared" si="8"/>
        <v xml:space="preserve">Rechenwert: </v>
      </c>
      <c r="C269" s="1161" t="s">
        <v>1814</v>
      </c>
      <c r="D269" s="1157" t="s">
        <v>1594</v>
      </c>
      <c r="E269" s="1158" t="s">
        <v>1595</v>
      </c>
    </row>
    <row r="270" spans="1:5" x14ac:dyDescent="0.25">
      <c r="A270" s="1159">
        <v>264</v>
      </c>
      <c r="B270" s="1160" t="str">
        <f t="shared" si="8"/>
        <v>Keine Solaranlage</v>
      </c>
      <c r="C270" s="1161" t="s">
        <v>2427</v>
      </c>
      <c r="D270" s="1157" t="s">
        <v>3335</v>
      </c>
      <c r="E270" s="1158" t="s">
        <v>11</v>
      </c>
    </row>
    <row r="271" spans="1:5" ht="27.6" customHeight="1" x14ac:dyDescent="0.25">
      <c r="A271" s="1159">
        <v>265</v>
      </c>
      <c r="B271" s="1160" t="str">
        <f t="shared" si="8"/>
        <v>Solare Wassererwärmung</v>
      </c>
      <c r="C271" s="1161" t="s">
        <v>2429</v>
      </c>
      <c r="D271" s="1157" t="s">
        <v>947</v>
      </c>
      <c r="E271" s="1158" t="s">
        <v>2428</v>
      </c>
    </row>
    <row r="272" spans="1:5" ht="35.4" customHeight="1" x14ac:dyDescent="0.25">
      <c r="A272" s="1159">
        <v>266</v>
      </c>
      <c r="B272" s="1160" t="str">
        <f t="shared" si="8"/>
        <v>Warmwasser + Heizung</v>
      </c>
      <c r="C272" s="1161" t="s">
        <v>2437</v>
      </c>
      <c r="D272" s="1157" t="s">
        <v>3317</v>
      </c>
      <c r="E272" s="1158" t="s">
        <v>2430</v>
      </c>
    </row>
    <row r="273" spans="1:5" x14ac:dyDescent="0.25">
      <c r="A273" s="1159">
        <v>267</v>
      </c>
      <c r="B273" s="1160" t="str">
        <f t="shared" si="8"/>
        <v>(externe Berechnung)</v>
      </c>
      <c r="C273" s="1161" t="s">
        <v>2433</v>
      </c>
      <c r="D273" s="1157" t="s">
        <v>2431</v>
      </c>
      <c r="E273" s="1158" t="s">
        <v>2432</v>
      </c>
    </row>
    <row r="274" spans="1:5" x14ac:dyDescent="0.25">
      <c r="A274" s="1159">
        <v>268</v>
      </c>
      <c r="B274" s="1160" t="str">
        <f t="shared" si="8"/>
        <v>Nicht vorhanden</v>
      </c>
      <c r="C274" s="1161" t="s">
        <v>2434</v>
      </c>
      <c r="D274" s="1157" t="s">
        <v>3711</v>
      </c>
      <c r="E274" s="1158" t="s">
        <v>3142</v>
      </c>
    </row>
    <row r="275" spans="1:5" x14ac:dyDescent="0.25">
      <c r="A275" s="1159">
        <v>269</v>
      </c>
      <c r="B275" s="1160" t="str">
        <f t="shared" si="8"/>
        <v>Kollektor-Kenndaten:</v>
      </c>
      <c r="C275" s="1161" t="s">
        <v>2435</v>
      </c>
      <c r="D275" s="1160" t="s">
        <v>3336</v>
      </c>
      <c r="E275" s="1158" t="s">
        <v>12</v>
      </c>
    </row>
    <row r="276" spans="1:5" ht="27" customHeight="1" x14ac:dyDescent="0.25">
      <c r="A276" s="1159">
        <v>270</v>
      </c>
      <c r="B276" s="1160" t="str">
        <f t="shared" si="8"/>
        <v>Heizkurve der Wärmepumpe (nicht der Wärmeabgabe):</v>
      </c>
      <c r="C276" s="1161" t="s">
        <v>118</v>
      </c>
      <c r="D276" s="1160" t="s">
        <v>3337</v>
      </c>
      <c r="E276" s="1158" t="s">
        <v>13</v>
      </c>
    </row>
    <row r="277" spans="1:5" ht="23.4" x14ac:dyDescent="0.25">
      <c r="A277" s="1159">
        <v>271</v>
      </c>
      <c r="B277" s="1160" t="str">
        <f t="shared" si="8"/>
        <v>Vor- und Rücklauftemperatur der WP  [°C]</v>
      </c>
      <c r="C277" s="1161" t="s">
        <v>2438</v>
      </c>
      <c r="D277" s="1160" t="s">
        <v>3318</v>
      </c>
      <c r="E277" s="1158" t="s">
        <v>14</v>
      </c>
    </row>
    <row r="278" spans="1:5" x14ac:dyDescent="0.25">
      <c r="A278" s="1159">
        <v>272</v>
      </c>
      <c r="B278" s="1160" t="str">
        <f t="shared" ref="B278:B285" si="9">IF(F278&lt;&gt;"",F278,INDEX($C$7:$F$713,A278,$C$2))</f>
        <v>Aussentemperatur Ta  [°C]</v>
      </c>
      <c r="C278" s="1161" t="s">
        <v>2439</v>
      </c>
      <c r="D278" s="1157" t="s">
        <v>3319</v>
      </c>
      <c r="E278" s="1158" t="s">
        <v>15</v>
      </c>
    </row>
    <row r="279" spans="1:5" ht="34.799999999999997" x14ac:dyDescent="0.25">
      <c r="A279" s="1159">
        <v>273</v>
      </c>
      <c r="B279" s="1160" t="str">
        <f t="shared" si="9"/>
        <v>Kombispeicher, Stasch-Schaltung</v>
      </c>
      <c r="C279" s="1161" t="s">
        <v>1610</v>
      </c>
      <c r="D279" s="1160" t="s">
        <v>2605</v>
      </c>
      <c r="E279" s="1158" t="s">
        <v>59</v>
      </c>
    </row>
    <row r="280" spans="1:5" ht="28.2" customHeight="1" x14ac:dyDescent="0.25">
      <c r="A280" s="1159">
        <v>274</v>
      </c>
      <c r="B280" s="1160" t="str">
        <f t="shared" si="9"/>
        <v>Kombispeicher, 1 WP-Rücklauf aus Speicher</v>
      </c>
      <c r="C280" s="1161" t="s">
        <v>79</v>
      </c>
      <c r="D280" s="1160" t="s">
        <v>1286</v>
      </c>
      <c r="E280" s="1158" t="s">
        <v>48</v>
      </c>
    </row>
    <row r="281" spans="1:5" ht="28.2" customHeight="1" x14ac:dyDescent="0.25">
      <c r="A281" s="1159">
        <v>275</v>
      </c>
      <c r="B281" s="1160" t="str">
        <f t="shared" si="9"/>
        <v>Kombispeicher, 2 WP-Rücklauf aus Speicher</v>
      </c>
      <c r="C281" s="1161" t="s">
        <v>80</v>
      </c>
      <c r="D281" s="1160" t="s">
        <v>1287</v>
      </c>
      <c r="E281" s="1158" t="s">
        <v>49</v>
      </c>
    </row>
    <row r="282" spans="1:5" x14ac:dyDescent="0.25">
      <c r="A282" s="1159">
        <v>276</v>
      </c>
      <c r="B282" s="1160" t="str">
        <f t="shared" si="9"/>
        <v xml:space="preserve">gültig bis </v>
      </c>
      <c r="C282" s="1161" t="s">
        <v>1698</v>
      </c>
      <c r="D282" s="1160" t="s">
        <v>4576</v>
      </c>
      <c r="E282" s="1158" t="s">
        <v>4577</v>
      </c>
    </row>
    <row r="283" spans="1:5" ht="13.2" customHeight="1" x14ac:dyDescent="0.25">
      <c r="A283" s="1159">
        <v>277</v>
      </c>
      <c r="B283" s="1160" t="str">
        <f t="shared" si="9"/>
        <v>Wärmepumpen-Berechnungsblatt WPesti</v>
      </c>
      <c r="C283" s="1161" t="s">
        <v>709</v>
      </c>
      <c r="D283" s="1157" t="s">
        <v>3320</v>
      </c>
      <c r="E283" s="1158" t="s">
        <v>16</v>
      </c>
    </row>
    <row r="284" spans="1:5" x14ac:dyDescent="0.25">
      <c r="A284" s="1159">
        <v>278</v>
      </c>
      <c r="B284" s="1160" t="str">
        <f t="shared" si="9"/>
        <v>Angaben unten</v>
      </c>
      <c r="C284" s="1161" t="s">
        <v>2539</v>
      </c>
      <c r="D284" s="1157" t="s">
        <v>56</v>
      </c>
      <c r="E284" s="1158" t="s">
        <v>58</v>
      </c>
    </row>
    <row r="285" spans="1:5" x14ac:dyDescent="0.25">
      <c r="A285" s="1159">
        <v>279</v>
      </c>
      <c r="B285" s="1160" t="str">
        <f t="shared" si="9"/>
        <v>WP-Liste</v>
      </c>
      <c r="C285" s="1161" t="s">
        <v>1625</v>
      </c>
      <c r="D285" s="1157" t="s">
        <v>1289</v>
      </c>
      <c r="E285" s="1158" t="str">
        <f>"Elenco dei PdC"</f>
        <v>Elenco dei PdC</v>
      </c>
    </row>
    <row r="286" spans="1:5" x14ac:dyDescent="0.25">
      <c r="A286" s="1159">
        <v>280</v>
      </c>
      <c r="B286" s="1160" t="str">
        <f t="shared" ref="B286:B295" si="10">IF(F286&lt;&gt;"",F286,INDEX($C$7:$F$713,A286,$C$2))</f>
        <v>Eingabe in "Spez"</v>
      </c>
      <c r="C286" s="1161" t="s">
        <v>2540</v>
      </c>
      <c r="D286" s="1157" t="s">
        <v>55</v>
      </c>
      <c r="E286" s="1158" t="s">
        <v>57</v>
      </c>
    </row>
    <row r="287" spans="1:5" ht="23.4" x14ac:dyDescent="0.25">
      <c r="A287" s="1159">
        <v>281</v>
      </c>
      <c r="B287" s="1160" t="str">
        <f t="shared" si="10"/>
        <v>fossil bivalent (alternativer Betrieb)</v>
      </c>
      <c r="C287" s="1161" t="s">
        <v>2659</v>
      </c>
      <c r="D287" s="1160" t="s">
        <v>2660</v>
      </c>
      <c r="E287" s="1158" t="s">
        <v>2661</v>
      </c>
    </row>
    <row r="288" spans="1:5" x14ac:dyDescent="0.25">
      <c r="A288" s="1159">
        <v>282</v>
      </c>
      <c r="B288" s="1160" t="str">
        <f t="shared" si="10"/>
        <v>Blatt WP-Spez</v>
      </c>
      <c r="C288" s="1166" t="s">
        <v>1364</v>
      </c>
      <c r="D288" s="1157"/>
      <c r="E288" s="1167"/>
    </row>
    <row r="289" spans="1:5" x14ac:dyDescent="0.25">
      <c r="A289" s="1159">
        <v>283</v>
      </c>
      <c r="B289" s="1160" t="str">
        <f t="shared" si="10"/>
        <v>WP, individuelle Spezifikationen</v>
      </c>
      <c r="C289" s="1161" t="s">
        <v>1365</v>
      </c>
      <c r="D289" s="1160" t="s">
        <v>3321</v>
      </c>
      <c r="E289" s="1158" t="s">
        <v>17</v>
      </c>
    </row>
    <row r="290" spans="1:5" x14ac:dyDescent="0.25">
      <c r="A290" s="1159">
        <v>284</v>
      </c>
      <c r="B290" s="1160" t="str">
        <f t="shared" si="10"/>
        <v>Daten Wärmepumpe</v>
      </c>
      <c r="C290" s="1161" t="s">
        <v>1366</v>
      </c>
      <c r="D290" s="1160" t="s">
        <v>3322</v>
      </c>
      <c r="E290" s="1158" t="s">
        <v>18</v>
      </c>
    </row>
    <row r="291" spans="1:5" ht="28.2" customHeight="1" x14ac:dyDescent="0.25">
      <c r="A291" s="1159">
        <v>285</v>
      </c>
      <c r="B291" s="1160" t="str">
        <f t="shared" si="10"/>
        <v>Leistungsdaten der Wärmepumpe:</v>
      </c>
      <c r="C291" s="1161" t="s">
        <v>1367</v>
      </c>
      <c r="D291" s="1157" t="s">
        <v>3323</v>
      </c>
      <c r="E291" s="1167" t="s">
        <v>19</v>
      </c>
    </row>
    <row r="292" spans="1:5" x14ac:dyDescent="0.25">
      <c r="A292" s="1159">
        <v>286</v>
      </c>
      <c r="B292" s="1160" t="str">
        <f t="shared" si="10"/>
        <v>Pumpen:</v>
      </c>
      <c r="C292" s="1161" t="s">
        <v>1810</v>
      </c>
      <c r="D292" s="1157" t="s">
        <v>2440</v>
      </c>
      <c r="E292" s="1167" t="s">
        <v>2441</v>
      </c>
    </row>
    <row r="293" spans="1:5" x14ac:dyDescent="0.25">
      <c r="A293" s="1159">
        <v>287</v>
      </c>
      <c r="B293" s="1160" t="str">
        <f t="shared" si="10"/>
        <v>Kondensator</v>
      </c>
      <c r="C293" s="1161" t="s">
        <v>2557</v>
      </c>
      <c r="D293" s="1157" t="s">
        <v>3324</v>
      </c>
      <c r="E293" s="1167" t="s">
        <v>20</v>
      </c>
    </row>
    <row r="294" spans="1:5" x14ac:dyDescent="0.25">
      <c r="A294" s="1159">
        <v>288</v>
      </c>
      <c r="B294" s="1160" t="str">
        <f t="shared" si="10"/>
        <v>Verdampfer</v>
      </c>
      <c r="C294" s="1161" t="s">
        <v>2442</v>
      </c>
      <c r="D294" s="1157" t="s">
        <v>2444</v>
      </c>
      <c r="E294" s="1167" t="s">
        <v>2445</v>
      </c>
    </row>
    <row r="295" spans="1:5" x14ac:dyDescent="0.25">
      <c r="A295" s="1159">
        <v>289</v>
      </c>
      <c r="B295" s="1160" t="str">
        <f t="shared" si="10"/>
        <v>Ventilator</v>
      </c>
      <c r="C295" s="1161" t="s">
        <v>2443</v>
      </c>
      <c r="D295" s="1157" t="s">
        <v>2115</v>
      </c>
      <c r="E295" s="1167" t="s">
        <v>2446</v>
      </c>
    </row>
    <row r="296" spans="1:5" ht="39.6" customHeight="1" x14ac:dyDescent="0.25">
      <c r="A296" s="1159">
        <v>290</v>
      </c>
      <c r="B296" s="1160" t="str">
        <f t="shared" ref="B296:B341" si="11">IF(F296&lt;&gt;"",F296,INDEX($C$7:$F$713,A296,$C$2))</f>
        <v>Eingabe in aufsteigender Reihenfolge nach Quellentemperatur</v>
      </c>
      <c r="C296" s="1161" t="s">
        <v>1816</v>
      </c>
      <c r="D296" s="1157" t="s">
        <v>3338</v>
      </c>
      <c r="E296" s="1167" t="s">
        <v>22</v>
      </c>
    </row>
    <row r="297" spans="1:5" x14ac:dyDescent="0.25">
      <c r="A297" s="1159">
        <v>291</v>
      </c>
      <c r="B297" s="1160" t="str">
        <f t="shared" si="11"/>
        <v>T Vorlauf</v>
      </c>
      <c r="C297" s="1161" t="s">
        <v>1368</v>
      </c>
      <c r="D297" s="1157" t="s">
        <v>510</v>
      </c>
      <c r="E297" s="1168" t="s">
        <v>795</v>
      </c>
    </row>
    <row r="298" spans="1:5" x14ac:dyDescent="0.25">
      <c r="A298" s="1159">
        <v>292</v>
      </c>
      <c r="B298" s="1160" t="str">
        <f t="shared" si="11"/>
        <v>T Rücklauf</v>
      </c>
      <c r="C298" s="1161" t="s">
        <v>2116</v>
      </c>
      <c r="D298" s="1157" t="s">
        <v>513</v>
      </c>
      <c r="E298" s="1168" t="s">
        <v>796</v>
      </c>
    </row>
    <row r="299" spans="1:5" x14ac:dyDescent="0.25">
      <c r="A299" s="1159">
        <v>293</v>
      </c>
      <c r="B299" s="1160" t="str">
        <f t="shared" si="11"/>
        <v>Heizleistung</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Quellentemp.</v>
      </c>
      <c r="C301" s="1161" t="s">
        <v>1370</v>
      </c>
      <c r="D301" s="1160" t="s">
        <v>1899</v>
      </c>
      <c r="E301" s="1158" t="s">
        <v>23</v>
      </c>
    </row>
    <row r="302" spans="1:5" x14ac:dyDescent="0.25">
      <c r="A302" s="1159">
        <v>296</v>
      </c>
      <c r="B302" s="1160" t="str">
        <f t="shared" si="11"/>
        <v>Quellenpumpe 1</v>
      </c>
      <c r="C302" s="1161" t="s">
        <v>2022</v>
      </c>
      <c r="D302" s="1157" t="s">
        <v>1268</v>
      </c>
      <c r="E302" s="1167" t="s">
        <v>51</v>
      </c>
    </row>
    <row r="303" spans="1:5" x14ac:dyDescent="0.25">
      <c r="A303" s="1159">
        <v>297</v>
      </c>
      <c r="B303" s="1160" t="str">
        <f t="shared" si="11"/>
        <v>Name und Typ der Pumpe</v>
      </c>
      <c r="C303" s="1161" t="s">
        <v>2016</v>
      </c>
      <c r="D303" s="1157" t="s">
        <v>3325</v>
      </c>
      <c r="E303" s="1167" t="s">
        <v>24</v>
      </c>
    </row>
    <row r="304" spans="1:5" ht="26.4" x14ac:dyDescent="0.25">
      <c r="A304" s="1159">
        <v>298</v>
      </c>
      <c r="B304" s="1160" t="str">
        <f t="shared" si="11"/>
        <v>Stromaufnahme Pumpe bei Vollast</v>
      </c>
      <c r="C304" s="1161" t="s">
        <v>1830</v>
      </c>
      <c r="D304" s="1157" t="s">
        <v>1269</v>
      </c>
      <c r="E304" s="1167" t="s">
        <v>25</v>
      </c>
    </row>
    <row r="305" spans="1:5" ht="28.2" customHeight="1" x14ac:dyDescent="0.25">
      <c r="A305" s="1159">
        <v>299</v>
      </c>
      <c r="B305" s="1160" t="str">
        <f t="shared" si="11"/>
        <v>dynamischer Druckabfall bei Vollast</v>
      </c>
      <c r="C305" s="1161" t="s">
        <v>1843</v>
      </c>
      <c r="D305" s="1157" t="s">
        <v>1270</v>
      </c>
      <c r="E305" s="1167" t="s">
        <v>26</v>
      </c>
    </row>
    <row r="306" spans="1:5" x14ac:dyDescent="0.25">
      <c r="A306" s="1159">
        <v>300</v>
      </c>
      <c r="B306" s="1160" t="str">
        <f t="shared" si="11"/>
        <v>Durchsatz bei Vollast</v>
      </c>
      <c r="C306" s="1161" t="s">
        <v>1831</v>
      </c>
      <c r="D306" s="1160" t="s">
        <v>1271</v>
      </c>
      <c r="E306" s="1158" t="s">
        <v>27</v>
      </c>
    </row>
    <row r="307" spans="1:5" x14ac:dyDescent="0.25">
      <c r="A307" s="1159">
        <v>301</v>
      </c>
      <c r="B307" s="1160" t="str">
        <f t="shared" si="11"/>
        <v>Geodätische Höhe</v>
      </c>
      <c r="C307" s="1161" t="s">
        <v>2029</v>
      </c>
      <c r="D307" s="1160" t="s">
        <v>1272</v>
      </c>
      <c r="E307" s="1158" t="s">
        <v>52</v>
      </c>
    </row>
    <row r="308" spans="1:5" x14ac:dyDescent="0.25">
      <c r="A308" s="1159">
        <v>302</v>
      </c>
      <c r="B308" s="1160" t="str">
        <f t="shared" si="11"/>
        <v>Betriebsart</v>
      </c>
      <c r="C308" s="1161" t="s">
        <v>2017</v>
      </c>
      <c r="D308" s="1157" t="s">
        <v>1273</v>
      </c>
      <c r="E308" s="1167" t="s">
        <v>28</v>
      </c>
    </row>
    <row r="309" spans="1:5" x14ac:dyDescent="0.25">
      <c r="A309" s="1159">
        <v>303</v>
      </c>
      <c r="B309" s="1160" t="str">
        <f t="shared" si="11"/>
        <v>Regelung</v>
      </c>
      <c r="C309" s="1161" t="s">
        <v>2020</v>
      </c>
      <c r="D309" s="1157" t="s">
        <v>1274</v>
      </c>
      <c r="E309" s="1167" t="s">
        <v>29</v>
      </c>
    </row>
    <row r="310" spans="1:5" x14ac:dyDescent="0.25">
      <c r="A310" s="1159">
        <v>304</v>
      </c>
      <c r="B310" s="1160" t="str">
        <f t="shared" si="11"/>
        <v xml:space="preserve">Rechenwert: </v>
      </c>
      <c r="C310" s="1161" t="s">
        <v>1814</v>
      </c>
      <c r="D310" s="1157" t="s">
        <v>1275</v>
      </c>
      <c r="E310" s="1167" t="s">
        <v>30</v>
      </c>
    </row>
    <row r="311" spans="1:5" x14ac:dyDescent="0.25">
      <c r="A311" s="1159">
        <v>305</v>
      </c>
      <c r="B311" s="1160" t="str">
        <f t="shared" si="11"/>
        <v xml:space="preserve">Schätzwert: </v>
      </c>
      <c r="C311" s="1161" t="s">
        <v>2560</v>
      </c>
      <c r="D311" s="1157" t="s">
        <v>1276</v>
      </c>
      <c r="E311" s="1167" t="s">
        <v>31</v>
      </c>
    </row>
    <row r="312" spans="1:5" ht="26.4" x14ac:dyDescent="0.25">
      <c r="A312" s="1159">
        <v>306</v>
      </c>
      <c r="B312" s="1160" t="str">
        <f t="shared" si="11"/>
        <v>Schätzwert aus Blatt WP:</v>
      </c>
      <c r="C312" s="1161" t="s">
        <v>1813</v>
      </c>
      <c r="D312" s="1157" t="s">
        <v>1277</v>
      </c>
      <c r="E312" s="1167" t="s">
        <v>32</v>
      </c>
    </row>
    <row r="313" spans="1:5" x14ac:dyDescent="0.25">
      <c r="A313" s="1159">
        <v>307</v>
      </c>
      <c r="B313" s="1160" t="str">
        <f t="shared" si="11"/>
        <v xml:space="preserve">eff. Wert: </v>
      </c>
      <c r="C313" s="1161" t="s">
        <v>1817</v>
      </c>
      <c r="D313" s="1157" t="s">
        <v>1278</v>
      </c>
      <c r="E313" s="1167" t="s">
        <v>33</v>
      </c>
    </row>
    <row r="314" spans="1:5" ht="27.6" customHeight="1" x14ac:dyDescent="0.25">
      <c r="A314" s="1159">
        <v>308</v>
      </c>
      <c r="B314" s="1160" t="str">
        <f t="shared" si="11"/>
        <v>Verdampferpumpe oder Ventilator</v>
      </c>
      <c r="C314" s="1161" t="s">
        <v>1821</v>
      </c>
      <c r="D314" s="1157" t="s">
        <v>1279</v>
      </c>
      <c r="E314" s="1167" t="s">
        <v>34</v>
      </c>
    </row>
    <row r="315" spans="1:5" ht="29.4" customHeight="1" x14ac:dyDescent="0.25">
      <c r="A315" s="1159">
        <v>309</v>
      </c>
      <c r="B315" s="1160" t="str">
        <f t="shared" si="11"/>
        <v>Stromaufnahme Pumpe / Ventilator bei Vollast</v>
      </c>
      <c r="C315" s="1161" t="s">
        <v>1825</v>
      </c>
      <c r="D315" s="1157" t="s">
        <v>1280</v>
      </c>
      <c r="E315" s="1167" t="s">
        <v>35</v>
      </c>
    </row>
    <row r="316" spans="1:5" ht="26.4" x14ac:dyDescent="0.25">
      <c r="A316" s="1159">
        <v>310</v>
      </c>
      <c r="B316" s="1160" t="str">
        <f t="shared" si="11"/>
        <v>Druckabfall über Verdampfer</v>
      </c>
      <c r="C316" s="1161" t="s">
        <v>1822</v>
      </c>
      <c r="D316" s="1157" t="s">
        <v>1281</v>
      </c>
      <c r="E316" s="1167" t="s">
        <v>38</v>
      </c>
    </row>
    <row r="317" spans="1:5" x14ac:dyDescent="0.25">
      <c r="A317" s="1159">
        <v>311</v>
      </c>
      <c r="B317" s="1160" t="str">
        <f t="shared" si="11"/>
        <v>Durchsatz über Verdampfer</v>
      </c>
      <c r="C317" s="1161" t="s">
        <v>1823</v>
      </c>
      <c r="D317" s="1157" t="s">
        <v>1282</v>
      </c>
      <c r="E317" s="1167" t="s">
        <v>39</v>
      </c>
    </row>
    <row r="318" spans="1:5" x14ac:dyDescent="0.25">
      <c r="A318" s="1159">
        <v>312</v>
      </c>
      <c r="B318" s="1160" t="str">
        <f t="shared" si="11"/>
        <v>Kondensatorpumpe</v>
      </c>
      <c r="C318" s="1161" t="s">
        <v>2021</v>
      </c>
      <c r="D318" s="1157" t="s">
        <v>1283</v>
      </c>
      <c r="E318" s="1167" t="s">
        <v>36</v>
      </c>
    </row>
    <row r="319" spans="1:5" ht="41.4" customHeight="1" x14ac:dyDescent="0.25">
      <c r="A319" s="1159">
        <v>313</v>
      </c>
      <c r="B319" s="1160" t="str">
        <f t="shared" si="11"/>
        <v>Stromaufnahme Pumpe P1 bei Vollast (nur Anteil für Kondensator)</v>
      </c>
      <c r="C319" s="1161" t="s">
        <v>1824</v>
      </c>
      <c r="D319" s="1157" t="s">
        <v>1284</v>
      </c>
      <c r="E319" s="1167" t="s">
        <v>37</v>
      </c>
    </row>
    <row r="320" spans="1:5" ht="33" customHeight="1" x14ac:dyDescent="0.25">
      <c r="A320" s="1159">
        <v>314</v>
      </c>
      <c r="B320" s="1160" t="str">
        <f t="shared" si="11"/>
        <v>Nenn-Druckabfall über Kondensator</v>
      </c>
      <c r="C320" s="1161" t="s">
        <v>2026</v>
      </c>
      <c r="D320" s="1157" t="s">
        <v>1285</v>
      </c>
      <c r="E320" s="1167" t="s">
        <v>40</v>
      </c>
    </row>
    <row r="321" spans="1:5" ht="23.4" x14ac:dyDescent="0.25">
      <c r="A321" s="1159">
        <v>315</v>
      </c>
      <c r="B321" s="1160" t="str">
        <f t="shared" si="11"/>
        <v>Nenn-Durchsatz über Kondensator</v>
      </c>
      <c r="C321" s="1161" t="s">
        <v>2025</v>
      </c>
      <c r="D321" s="1160" t="s">
        <v>2598</v>
      </c>
      <c r="E321" s="1158" t="s">
        <v>41</v>
      </c>
    </row>
    <row r="322" spans="1:5" x14ac:dyDescent="0.25">
      <c r="A322" s="1159">
        <v>316</v>
      </c>
      <c r="B322" s="1160" t="str">
        <f t="shared" si="11"/>
        <v>bereits in COP enthalten</v>
      </c>
      <c r="C322" s="1161" t="s">
        <v>1847</v>
      </c>
      <c r="D322" s="1157" t="s">
        <v>2599</v>
      </c>
      <c r="E322" s="1167" t="s">
        <v>42</v>
      </c>
    </row>
    <row r="323" spans="1:5" x14ac:dyDescent="0.25">
      <c r="A323" s="1159">
        <v>317</v>
      </c>
      <c r="B323" s="1160" t="str">
        <f t="shared" si="11"/>
        <v>nicht eingerechnet</v>
      </c>
      <c r="C323" s="1161" t="s">
        <v>1826</v>
      </c>
      <c r="D323" s="1157" t="s">
        <v>2600</v>
      </c>
      <c r="E323" s="1167" t="s">
        <v>43</v>
      </c>
    </row>
    <row r="324" spans="1:5" x14ac:dyDescent="0.25">
      <c r="A324" s="1159">
        <v>318</v>
      </c>
      <c r="B324" s="1160" t="str">
        <f t="shared" si="11"/>
        <v>Immer in Betrieb</v>
      </c>
      <c r="C324" s="1161" t="s">
        <v>2018</v>
      </c>
      <c r="D324" s="1157" t="s">
        <v>2601</v>
      </c>
      <c r="E324" s="1167" t="s">
        <v>44</v>
      </c>
    </row>
    <row r="325" spans="1:5" ht="26.4" x14ac:dyDescent="0.25">
      <c r="A325" s="1159">
        <v>319</v>
      </c>
      <c r="B325" s="1160" t="str">
        <f t="shared" si="11"/>
        <v>Nur Betrieb bei WP ein</v>
      </c>
      <c r="C325" s="1161" t="s">
        <v>2019</v>
      </c>
      <c r="D325" s="1157" t="s">
        <v>2602</v>
      </c>
      <c r="E325" s="1167" t="s">
        <v>45</v>
      </c>
    </row>
    <row r="326" spans="1:5" x14ac:dyDescent="0.25">
      <c r="A326" s="1159">
        <v>320</v>
      </c>
      <c r="B326" s="1160" t="str">
        <f t="shared" si="11"/>
        <v>ungeregelt</v>
      </c>
      <c r="C326" s="1161" t="s">
        <v>2027</v>
      </c>
      <c r="D326" s="1157" t="s">
        <v>2603</v>
      </c>
      <c r="E326" s="1167" t="s">
        <v>46</v>
      </c>
    </row>
    <row r="327" spans="1:5" x14ac:dyDescent="0.25">
      <c r="A327" s="1159">
        <v>321</v>
      </c>
      <c r="B327" s="1160" t="str">
        <f t="shared" si="11"/>
        <v>geregelt</v>
      </c>
      <c r="C327" s="1161" t="s">
        <v>2028</v>
      </c>
      <c r="D327" s="1157" t="s">
        <v>2604</v>
      </c>
      <c r="E327" s="1167" t="s">
        <v>47</v>
      </c>
    </row>
    <row r="328" spans="1:5" x14ac:dyDescent="0.25">
      <c r="A328" s="1159">
        <v>322</v>
      </c>
      <c r="B328" s="1160" t="str">
        <f t="shared" si="11"/>
        <v>einstufig</v>
      </c>
      <c r="C328" s="1161" t="s">
        <v>2031</v>
      </c>
      <c r="D328" s="1157" t="s">
        <v>2716</v>
      </c>
      <c r="E328" s="1167" t="s">
        <v>3</v>
      </c>
    </row>
    <row r="329" spans="1:5" x14ac:dyDescent="0.25">
      <c r="A329" s="1159">
        <v>323</v>
      </c>
      <c r="B329" s="1160" t="str">
        <f t="shared" si="11"/>
        <v>zweistufig</v>
      </c>
      <c r="C329" s="1161" t="s">
        <v>2032</v>
      </c>
      <c r="D329" s="1157" t="s">
        <v>945</v>
      </c>
      <c r="E329" s="1167" t="s">
        <v>4</v>
      </c>
    </row>
    <row r="330" spans="1:5" x14ac:dyDescent="0.25">
      <c r="A330" s="1159">
        <v>324</v>
      </c>
      <c r="B330" s="1160" t="str">
        <f t="shared" si="11"/>
        <v>geregelt</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exkl. el. Zusatz</v>
      </c>
      <c r="C333" s="1161" t="s">
        <v>1600</v>
      </c>
      <c r="D333" s="1160" t="s">
        <v>2912</v>
      </c>
      <c r="E333" s="1158" t="s">
        <v>2913</v>
      </c>
    </row>
    <row r="334" spans="1:5" x14ac:dyDescent="0.25">
      <c r="A334" s="1159">
        <v>328</v>
      </c>
      <c r="B334" s="1160" t="str">
        <f t="shared" si="11"/>
        <v>inkl. el. Zusatz</v>
      </c>
      <c r="C334" s="1161" t="s">
        <v>2910</v>
      </c>
      <c r="D334" s="1157" t="s">
        <v>2911</v>
      </c>
      <c r="E334" s="1158" t="s">
        <v>2914</v>
      </c>
    </row>
    <row r="335" spans="1:5" x14ac:dyDescent="0.25">
      <c r="A335" s="1159">
        <v>329</v>
      </c>
      <c r="B335" s="1160" t="str">
        <f t="shared" si="11"/>
        <v>Heizleistung Wärmepumpe</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Weitere Angaben auf Zusatzblatt 'Spez'</v>
      </c>
      <c r="C337" s="1161" t="s">
        <v>3405</v>
      </c>
      <c r="D337" s="1157" t="s">
        <v>3406</v>
      </c>
      <c r="E337" s="1167" t="s">
        <v>3407</v>
      </c>
    </row>
    <row r="338" spans="1:5" ht="26.4" x14ac:dyDescent="0.25">
      <c r="A338" s="1159">
        <v>332</v>
      </c>
      <c r="B338" s="1160" t="str">
        <f t="shared" si="11"/>
        <v>Rechenwert ohne Verdampfer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23" workbookViewId="0">
      <selection activeCell="H30" sqref="H30"/>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Wärmepumpen-Berechnungsblatt WPesti</v>
      </c>
      <c r="E1" s="3"/>
      <c r="F1" s="4"/>
      <c r="G1" s="1264" t="str">
        <f>Sprache!B8</f>
        <v>WPesti / V 8.3.38 / 19.12.2025                gültig bis 31.12.2026</v>
      </c>
      <c r="H1" s="1264"/>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Projekt:</v>
      </c>
      <c r="C2" s="2"/>
      <c r="D2" s="2"/>
      <c r="G2" s="1265"/>
      <c r="H2" s="1265"/>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6" t="s">
        <v>5709</v>
      </c>
      <c r="C3" s="1227"/>
      <c r="D3" s="1227"/>
      <c r="E3" s="1227"/>
      <c r="F3" s="1227"/>
      <c r="G3" s="1227"/>
      <c r="H3" s="1228"/>
      <c r="L3" s="6" t="s">
        <v>3474</v>
      </c>
      <c r="M3" s="7">
        <f>IF(H7=0,1,MATCH(H7,L5:L17,0))</f>
        <v>1</v>
      </c>
      <c r="N3" s="1235" t="str">
        <f>H7</f>
        <v/>
      </c>
      <c r="O3" s="1236"/>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6" t="s">
        <v>5708</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43"/>
      <c r="D18" s="1244"/>
      <c r="E18" s="1105"/>
      <c r="F18" s="1021" t="str">
        <f>IF(SpezWP,IF(Spez!E5&lt;&gt;"",Spez!E5,""),"Hersteller:  ")</f>
        <v xml:space="preserve">Hersteller:  </v>
      </c>
      <c r="G18" s="1257" t="s">
        <v>1348</v>
      </c>
      <c r="H18" s="1258"/>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69" t="s">
        <v>5707</v>
      </c>
      <c r="H19" s="1270"/>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40" t="s">
        <v>5706</v>
      </c>
      <c r="G20" s="1241"/>
      <c r="H20" s="1242"/>
      <c r="K20" s="377">
        <f>IF(F20="",1,MATCH(F20,$M$74:$M$94,0))</f>
        <v>9</v>
      </c>
      <c r="L20" s="1215" t="s">
        <v>1626</v>
      </c>
      <c r="M20" s="1216"/>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auswählen -&gt;</v>
      </c>
      <c r="F21" s="1240" t="s">
        <v>718</v>
      </c>
      <c r="G21" s="1241"/>
      <c r="H21" s="1242"/>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40" t="s">
        <v>718</v>
      </c>
      <c r="G22" s="1241"/>
      <c r="H22" s="1242"/>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auswählen -&gt;</v>
      </c>
      <c r="F23" s="1240" t="s">
        <v>718</v>
      </c>
      <c r="G23" s="1241"/>
      <c r="H23" s="1242"/>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59" t="s">
        <v>718</v>
      </c>
      <c r="G24" s="1260"/>
      <c r="H24" s="1261"/>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'WP1'!D26</f>
        <v/>
      </c>
      <c r="E26" s="541" t="str">
        <f>'WP1'!E26</f>
        <v/>
      </c>
      <c r="F26" s="541" t="str">
        <f>'WP1'!F26</f>
        <v/>
      </c>
      <c r="G26" s="541" t="str">
        <f>'WP1'!G26</f>
        <v/>
      </c>
      <c r="H26" s="837" t="str">
        <f ca="1">'WP1'!H26</f>
        <v>70.6kW / 4.8</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3650</v>
      </c>
      <c r="D27" s="529"/>
      <c r="E27" s="529"/>
      <c r="F27" s="529"/>
      <c r="G27" s="535"/>
      <c r="H27" s="530">
        <v>70.599999999999994</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c r="F28" s="529"/>
      <c r="G28" s="535"/>
      <c r="H28" s="530">
        <v>4.8</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c r="F29" s="116"/>
      <c r="G29" s="529"/>
      <c r="H29" s="530">
        <v>65.400000000000006</v>
      </c>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c r="F30" s="520"/>
      <c r="G30" s="531"/>
      <c r="H30" s="532">
        <v>2.9</v>
      </c>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2" t="str">
        <f>IF(H31&lt;&gt;"",IF('WP1'!W49&lt;IF(WPArt=3,'WP1'!X19,IF(WPArt=4,'WP1'!Z19,IF(WPArt=5,'WP1'!AB19,)))*40,Sprache!B338,""),"")</f>
        <v/>
      </c>
      <c r="E31" s="1263"/>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Erdwärmesonden:</v>
      </c>
      <c r="D32" s="116" t="str">
        <f>IF(WPArt=3,Sprache!B72,IF(WPArt=5,"W/m2",""))</f>
        <v>Anzahl:</v>
      </c>
      <c r="E32" s="535"/>
      <c r="F32" s="116" t="str">
        <f>IF(WPArt=3,Sprache!B77,IF(WPArt=5,Sprache!B188,""))</f>
        <v>Länge:</v>
      </c>
      <c r="G32" s="190" t="str">
        <f>IF(WPArt=3,"m",IF(WPArt=5,"m2",""))</f>
        <v>m</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52"/>
      <c r="G40" s="1253"/>
      <c r="H40" s="1254"/>
      <c r="K40" s="377">
        <f>IF(M26&lt;3,1,IF(F40="",1,MATCH(F40,AA21:AA26,0)))</f>
        <v>1</v>
      </c>
      <c r="L40" s="100" t="str">
        <f>Spez!S20</f>
        <v xml:space="preserve">COP B0/35 </v>
      </c>
      <c r="M40" s="103"/>
      <c r="N40" s="809">
        <f>IF(SpezWP,Spez!T20,IF(WPDatenbank,IF(WPArt=6,WP_Daten!P5,WP_Daten!X5),H28))</f>
        <v>4.8</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2.9</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70.599999999999994</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65.400000000000006</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auswählen -&gt;</v>
      </c>
      <c r="F44" s="1266"/>
      <c r="G44" s="1267"/>
      <c r="H44" s="1268"/>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10"/>
      <c r="G51" s="1210"/>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1" t="s">
        <v>706</v>
      </c>
      <c r="C1" s="1281"/>
      <c r="D1" s="1281"/>
      <c r="E1" s="1281"/>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4" t="str">
        <f ca="1">IF(TODAY()&gt;DATE(2013,12,31),"Abgelaufen!","")</f>
        <v>Abgelaufen!</v>
      </c>
      <c r="E2" s="1294"/>
      <c r="N2" s="888" t="s">
        <v>2607</v>
      </c>
      <c r="O2" s="889"/>
      <c r="P2" s="890"/>
      <c r="Q2" s="19"/>
      <c r="R2" s="142"/>
      <c r="S2" s="891" t="s">
        <v>2608</v>
      </c>
      <c r="T2" s="73"/>
      <c r="U2" s="1048" t="b">
        <f>IF(OR(T7,T13),TRUE,FALSE)</f>
        <v>0</v>
      </c>
      <c r="V2" s="230" t="s">
        <v>2609</v>
      </c>
      <c r="W2" s="1296" t="s">
        <v>1064</v>
      </c>
      <c r="X2" s="1297"/>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5" t="str">
        <f>"JAZcalc "&amp;Sprache!E2&amp;" / "&amp;TEXT(WP_Daten!E2,"tt.MMM.jjjj")</f>
        <v>JAZcalc 8.3.38 / 19.Dez.2025</v>
      </c>
      <c r="I3" s="1295"/>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2"/>
      <c r="D4" s="1283"/>
      <c r="E4" s="1284"/>
      <c r="F4" s="893" t="s">
        <v>1668</v>
      </c>
      <c r="G4" s="1285"/>
      <c r="H4" s="1286"/>
      <c r="I4" s="1287"/>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88"/>
      <c r="D5" s="1289"/>
      <c r="E5" s="1290"/>
      <c r="F5" s="899" t="s">
        <v>1414</v>
      </c>
      <c r="G5" s="1291"/>
      <c r="H5" s="1292"/>
      <c r="I5" s="1293"/>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303"/>
      <c r="D6" s="1289"/>
      <c r="E6" s="1290"/>
      <c r="F6" s="899" t="s">
        <v>1419</v>
      </c>
      <c r="G6" s="1291"/>
      <c r="H6" s="1292"/>
      <c r="I6" s="1293"/>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304"/>
      <c r="D7" s="1305"/>
      <c r="E7" s="1306"/>
      <c r="F7" s="904" t="s">
        <v>1520</v>
      </c>
      <c r="G7" s="1300"/>
      <c r="H7" s="1301"/>
      <c r="I7" s="1302"/>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273"/>
      <c r="E8" s="1274"/>
      <c r="F8" s="731" t="str">
        <f>IF(AND(H8=""),Sprache!B24,"")</f>
        <v>auswählen -&gt;</v>
      </c>
      <c r="G8" s="897" t="s">
        <v>1522</v>
      </c>
      <c r="H8" s="1298"/>
      <c r="I8" s="1299"/>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79"/>
      <c r="I9" s="128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275"/>
      <c r="I10" s="127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271" t="s">
        <v>3495</v>
      </c>
      <c r="Q20" s="127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43"/>
      <c r="E21" s="1244"/>
      <c r="F21" s="966"/>
      <c r="G21" s="968" t="str">
        <f>IF(SpezWP,IF(Spez!E5&lt;&gt;"",Spez!E5,""),"Hersteller:  ")</f>
        <v xml:space="preserve">Hersteller:  </v>
      </c>
      <c r="H21" s="1257"/>
      <c r="I21" s="1258"/>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69"/>
      <c r="I22" s="1270"/>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40"/>
      <c r="H23" s="1241"/>
      <c r="I23" s="1242"/>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40"/>
      <c r="H24" s="1241"/>
      <c r="I24" s="1242"/>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40"/>
      <c r="H25" s="1241"/>
      <c r="I25" s="1242"/>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40"/>
      <c r="H26" s="1241"/>
      <c r="I26" s="1242"/>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40"/>
      <c r="H27" s="1241"/>
      <c r="I27" s="1242"/>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70.6kW / 4.8</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Erdwärmesonden:</v>
      </c>
      <c r="E35" s="116" t="str">
        <f>IF(WPArt=3,Sprache!B72,IF(WPArt=5,"W/m2",""))</f>
        <v>Anzahl:</v>
      </c>
      <c r="F35" s="535"/>
      <c r="G35" s="116" t="str">
        <f>IF(WPArt=3,Sprache!B77,IF(WPArt=5,Sprache!B188,""))</f>
        <v>Länge:</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52"/>
      <c r="H43" s="1253"/>
      <c r="I43" s="1254"/>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49"/>
      <c r="H47" s="1250"/>
      <c r="I47" s="1251"/>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77" t="s">
        <v>117</v>
      </c>
      <c r="C65" s="1278"/>
      <c r="D65" s="1278"/>
      <c r="E65" s="1278"/>
      <c r="F65" s="1278"/>
      <c r="G65" s="1278"/>
      <c r="H65" s="1278"/>
      <c r="I65" s="127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Erdsonden-Wärmepumpe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70.599999999999994</v>
      </c>
      <c r="BN9" s="556">
        <f t="shared" ca="1" si="12"/>
        <v>70.599999999999994</v>
      </c>
      <c r="BO9" s="556">
        <f t="shared" ca="1" si="12"/>
        <v>70.599999999999994</v>
      </c>
      <c r="BP9" s="556">
        <f t="shared" ca="1" si="12"/>
        <v>70.599999999999994</v>
      </c>
      <c r="BQ9" s="556">
        <f t="shared" ca="1" si="12"/>
        <v>70.599999999999994</v>
      </c>
      <c r="BR9" s="556">
        <f t="shared" ca="1" si="12"/>
        <v>70.599999999999994</v>
      </c>
      <c r="BS9" s="556">
        <f t="shared" ca="1" si="12"/>
        <v>70.599999999999994</v>
      </c>
      <c r="BT9" s="556">
        <f t="shared" ca="1" si="12"/>
        <v>70.599999999999994</v>
      </c>
      <c r="BU9" s="556">
        <f t="shared" ca="1" si="12"/>
        <v>70.599999999999994</v>
      </c>
      <c r="BV9" s="556">
        <f t="shared" ca="1" si="12"/>
        <v>70.599999999999994</v>
      </c>
      <c r="BW9" s="556">
        <f t="shared" ca="1" si="12"/>
        <v>70.599999999999994</v>
      </c>
      <c r="BX9" s="556">
        <f t="shared" ca="1" si="12"/>
        <v>70.599999999999994</v>
      </c>
      <c r="BY9" s="556">
        <f t="shared" ca="1" si="12"/>
        <v>70.599999999999994</v>
      </c>
      <c r="BZ9" s="556">
        <f t="shared" ca="1" si="12"/>
        <v>70.599999999999994</v>
      </c>
      <c r="CA9" s="556">
        <f t="shared" ca="1" si="12"/>
        <v>70.599999999999994</v>
      </c>
      <c r="CB9" s="556">
        <f t="shared" ca="1" si="12"/>
        <v>70.599999999999994</v>
      </c>
      <c r="CC9" s="556">
        <f t="shared" ca="1" si="12"/>
        <v>70.599999999999994</v>
      </c>
      <c r="CD9" s="556">
        <f t="shared" ca="1" si="12"/>
        <v>70.599999999999994</v>
      </c>
      <c r="CE9" s="556">
        <f t="shared" ca="1" si="12"/>
        <v>70.599999999999994</v>
      </c>
      <c r="CF9" s="556">
        <f t="shared" ca="1" si="12"/>
        <v>70.599999999999994</v>
      </c>
      <c r="CG9" s="556">
        <f t="shared" ca="1" si="12"/>
        <v>70.599999999999994</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70.599999999999994</v>
      </c>
      <c r="BA10" s="556">
        <f t="shared" ca="1" si="14"/>
        <v>70.599999999999994</v>
      </c>
      <c r="BB10" s="556">
        <f t="shared" ca="1" si="14"/>
        <v>70.599999999999994</v>
      </c>
      <c r="BC10" s="556">
        <f t="shared" ca="1" si="14"/>
        <v>70.599999999999994</v>
      </c>
      <c r="BD10" s="556">
        <f t="shared" ca="1" si="14"/>
        <v>70.599999999999994</v>
      </c>
      <c r="BE10" s="556">
        <f t="shared" ca="1" si="14"/>
        <v>70.599999999999994</v>
      </c>
      <c r="BF10" s="556">
        <f t="shared" ca="1" si="14"/>
        <v>70.599999999999994</v>
      </c>
      <c r="BG10" s="556">
        <f t="shared" ca="1" si="14"/>
        <v>70.599999999999994</v>
      </c>
      <c r="BH10" s="556">
        <f t="shared" ca="1" si="14"/>
        <v>70.599999999999994</v>
      </c>
      <c r="BI10" s="556">
        <f t="shared" ca="1" si="14"/>
        <v>70.599999999999994</v>
      </c>
      <c r="BJ10" s="556">
        <f t="shared" ca="1" si="14"/>
        <v>70.599999999999994</v>
      </c>
      <c r="BK10" s="556">
        <f t="shared" ca="1" si="14"/>
        <v>70.599999999999994</v>
      </c>
      <c r="BL10" s="556">
        <f t="shared" ca="1" si="14"/>
        <v>70.599999999999994</v>
      </c>
      <c r="BM10" s="556">
        <f t="shared" ca="1" si="14"/>
        <v>70.599999999999994</v>
      </c>
      <c r="BN10" s="556">
        <f t="shared" ca="1" si="14"/>
        <v>70.599999999999994</v>
      </c>
      <c r="BO10" s="556">
        <f t="shared" ca="1" si="14"/>
        <v>70.599999999999994</v>
      </c>
      <c r="BP10" s="556">
        <f t="shared" ca="1" si="14"/>
        <v>70.599999999999994</v>
      </c>
      <c r="BQ10" s="556">
        <f t="shared" ca="1" si="14"/>
        <v>70.599999999999994</v>
      </c>
      <c r="BR10" s="556">
        <f t="shared" ca="1" si="14"/>
        <v>70.599999999999994</v>
      </c>
      <c r="BS10" s="556">
        <f t="shared" ca="1" si="14"/>
        <v>70.599999999999994</v>
      </c>
      <c r="BT10" s="556">
        <f t="shared" ca="1" si="14"/>
        <v>70.599999999999994</v>
      </c>
      <c r="BU10" s="556">
        <f t="shared" ca="1" si="14"/>
        <v>70.599999999999994</v>
      </c>
      <c r="BV10" s="556">
        <f t="shared" ca="1" si="14"/>
        <v>70.599999999999994</v>
      </c>
      <c r="BW10" s="556">
        <f t="shared" ca="1" si="14"/>
        <v>70.599999999999994</v>
      </c>
      <c r="BX10" s="556">
        <f t="shared" ca="1" si="14"/>
        <v>70.599999999999994</v>
      </c>
      <c r="BY10" s="556">
        <f t="shared" ca="1" si="14"/>
        <v>70.599999999999994</v>
      </c>
      <c r="BZ10" s="556">
        <f t="shared" ca="1" si="14"/>
        <v>70.599999999999994</v>
      </c>
      <c r="CA10" s="556">
        <f t="shared" ca="1" si="14"/>
        <v>70.599999999999994</v>
      </c>
      <c r="CB10" s="556">
        <f t="shared" ca="1" si="14"/>
        <v>70.599999999999994</v>
      </c>
      <c r="CC10" s="556">
        <f t="shared" ca="1" si="14"/>
        <v>70.599999999999994</v>
      </c>
      <c r="CD10" s="556">
        <f t="shared" ca="1" si="14"/>
        <v>70.599999999999994</v>
      </c>
      <c r="CE10" s="556">
        <f t="shared" ca="1" si="14"/>
        <v>70.599999999999994</v>
      </c>
      <c r="CF10" s="556">
        <f t="shared" ca="1" si="14"/>
        <v>70.599999999999994</v>
      </c>
      <c r="CG10" s="556">
        <f t="shared" ca="1" si="14"/>
        <v>70.599999999999994</v>
      </c>
    </row>
    <row r="11" spans="2:85" x14ac:dyDescent="0.25">
      <c r="B11" s="380">
        <v>35</v>
      </c>
      <c r="C11" s="563" t="s">
        <v>2135</v>
      </c>
      <c r="D11" s="564">
        <f ca="1">WP_Daten!G5</f>
        <v>0</v>
      </c>
      <c r="E11" s="565">
        <f ca="1">WP_Daten!I5</f>
        <v>0</v>
      </c>
      <c r="F11" s="565">
        <f ca="1">WP_Daten!K5</f>
        <v>0</v>
      </c>
      <c r="G11" s="565">
        <f ca="1">WP_Daten!M5</f>
        <v>0</v>
      </c>
      <c r="H11" s="649">
        <f ca="1">WP_Daten!O5</f>
        <v>70.599999999999994</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65.400000000000006</v>
      </c>
      <c r="BN11" s="556">
        <f t="shared" ca="1" si="16"/>
        <v>65.400000000000006</v>
      </c>
      <c r="BO11" s="556">
        <f t="shared" ca="1" si="16"/>
        <v>65.400000000000006</v>
      </c>
      <c r="BP11" s="556">
        <f t="shared" ca="1" si="16"/>
        <v>65.400000000000006</v>
      </c>
      <c r="BQ11" s="556">
        <f t="shared" ca="1" si="16"/>
        <v>65.400000000000006</v>
      </c>
      <c r="BR11" s="556">
        <f t="shared" ca="1" si="16"/>
        <v>65.400000000000006</v>
      </c>
      <c r="BS11" s="556">
        <f t="shared" ca="1" si="16"/>
        <v>65.400000000000006</v>
      </c>
      <c r="BT11" s="556">
        <f t="shared" ca="1" si="16"/>
        <v>65.400000000000006</v>
      </c>
      <c r="BU11" s="556">
        <f t="shared" ca="1" si="16"/>
        <v>65.400000000000006</v>
      </c>
      <c r="BV11" s="556">
        <f t="shared" ca="1" si="16"/>
        <v>65.400000000000006</v>
      </c>
      <c r="BW11" s="556">
        <f t="shared" ca="1" si="16"/>
        <v>65.400000000000006</v>
      </c>
      <c r="BX11" s="556">
        <f t="shared" ca="1" si="16"/>
        <v>65.400000000000006</v>
      </c>
      <c r="BY11" s="556">
        <f t="shared" ca="1" si="16"/>
        <v>65.400000000000006</v>
      </c>
      <c r="BZ11" s="556">
        <f t="shared" ca="1" si="16"/>
        <v>65.400000000000006</v>
      </c>
      <c r="CA11" s="556">
        <f t="shared" ca="1" si="16"/>
        <v>65.400000000000006</v>
      </c>
      <c r="CB11" s="556">
        <f t="shared" ca="1" si="16"/>
        <v>65.400000000000006</v>
      </c>
      <c r="CC11" s="556">
        <f t="shared" ca="1" si="16"/>
        <v>65.400000000000006</v>
      </c>
      <c r="CD11" s="556">
        <f t="shared" ca="1" si="16"/>
        <v>65.400000000000006</v>
      </c>
      <c r="CE11" s="556">
        <f t="shared" ca="1" si="16"/>
        <v>65.400000000000006</v>
      </c>
      <c r="CF11" s="556">
        <f t="shared" ca="1" si="16"/>
        <v>65.400000000000006</v>
      </c>
      <c r="CG11" s="556">
        <f t="shared" ca="1" si="16"/>
        <v>65.400000000000006</v>
      </c>
    </row>
    <row r="12" spans="2:85" x14ac:dyDescent="0.25">
      <c r="B12" s="557"/>
      <c r="C12" s="568" t="s">
        <v>774</v>
      </c>
      <c r="D12" s="569">
        <f ca="1">WP_Daten!H5</f>
        <v>0</v>
      </c>
      <c r="E12" s="570">
        <f ca="1">WP_Daten!J5</f>
        <v>0</v>
      </c>
      <c r="F12" s="570">
        <f ca="1">WP_Daten!L5</f>
        <v>0</v>
      </c>
      <c r="G12" s="570">
        <f ca="1">WP_Daten!N5</f>
        <v>0</v>
      </c>
      <c r="H12" s="650">
        <f ca="1">WP_Daten!P5</f>
        <v>4.8</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65.400000000000006</v>
      </c>
      <c r="BA12" s="556">
        <f t="shared" ca="1" si="18"/>
        <v>65.400000000000006</v>
      </c>
      <c r="BB12" s="556">
        <f t="shared" ca="1" si="18"/>
        <v>65.400000000000006</v>
      </c>
      <c r="BC12" s="556">
        <f t="shared" ca="1" si="18"/>
        <v>65.400000000000006</v>
      </c>
      <c r="BD12" s="556">
        <f t="shared" ca="1" si="18"/>
        <v>65.400000000000006</v>
      </c>
      <c r="BE12" s="556">
        <f t="shared" ca="1" si="18"/>
        <v>65.400000000000006</v>
      </c>
      <c r="BF12" s="556">
        <f t="shared" ca="1" si="18"/>
        <v>65.400000000000006</v>
      </c>
      <c r="BG12" s="556">
        <f t="shared" ca="1" si="18"/>
        <v>65.400000000000006</v>
      </c>
      <c r="BH12" s="556">
        <f t="shared" ca="1" si="18"/>
        <v>65.400000000000006</v>
      </c>
      <c r="BI12" s="556">
        <f t="shared" ca="1" si="18"/>
        <v>65.400000000000006</v>
      </c>
      <c r="BJ12" s="556">
        <f t="shared" ca="1" si="18"/>
        <v>65.400000000000006</v>
      </c>
      <c r="BK12" s="556">
        <f t="shared" ca="1" si="18"/>
        <v>65.400000000000006</v>
      </c>
      <c r="BL12" s="556">
        <f t="shared" ca="1" si="18"/>
        <v>65.400000000000006</v>
      </c>
      <c r="BM12" s="556">
        <f t="shared" ca="1" si="18"/>
        <v>65.400000000000006</v>
      </c>
      <c r="BN12" s="556">
        <f t="shared" ca="1" si="18"/>
        <v>65.400000000000006</v>
      </c>
      <c r="BO12" s="556">
        <f t="shared" ca="1" si="18"/>
        <v>65.400000000000006</v>
      </c>
      <c r="BP12" s="556">
        <f t="shared" ca="1" si="18"/>
        <v>65.400000000000006</v>
      </c>
      <c r="BQ12" s="556">
        <f t="shared" ca="1" si="18"/>
        <v>65.400000000000006</v>
      </c>
      <c r="BR12" s="556">
        <f t="shared" ca="1" si="18"/>
        <v>65.400000000000006</v>
      </c>
      <c r="BS12" s="556">
        <f t="shared" ca="1" si="18"/>
        <v>65.400000000000006</v>
      </c>
      <c r="BT12" s="556">
        <f t="shared" ca="1" si="18"/>
        <v>65.400000000000006</v>
      </c>
      <c r="BU12" s="556">
        <f t="shared" ca="1" si="18"/>
        <v>65.400000000000006</v>
      </c>
      <c r="BV12" s="556">
        <f t="shared" ca="1" si="18"/>
        <v>65.400000000000006</v>
      </c>
      <c r="BW12" s="556">
        <f t="shared" ca="1" si="18"/>
        <v>65.400000000000006</v>
      </c>
      <c r="BX12" s="556">
        <f t="shared" ca="1" si="18"/>
        <v>65.400000000000006</v>
      </c>
      <c r="BY12" s="556">
        <f t="shared" ca="1" si="18"/>
        <v>65.400000000000006</v>
      </c>
      <c r="BZ12" s="556">
        <f t="shared" ca="1" si="18"/>
        <v>65.400000000000006</v>
      </c>
      <c r="CA12" s="556">
        <f t="shared" ca="1" si="18"/>
        <v>65.400000000000006</v>
      </c>
      <c r="CB12" s="556">
        <f t="shared" ca="1" si="18"/>
        <v>65.400000000000006</v>
      </c>
      <c r="CC12" s="556">
        <f t="shared" ca="1" si="18"/>
        <v>65.400000000000006</v>
      </c>
      <c r="CD12" s="556">
        <f t="shared" ca="1" si="18"/>
        <v>65.400000000000006</v>
      </c>
      <c r="CE12" s="556">
        <f t="shared" ca="1" si="18"/>
        <v>65.400000000000006</v>
      </c>
      <c r="CF12" s="556">
        <f t="shared" ca="1" si="18"/>
        <v>65.400000000000006</v>
      </c>
      <c r="CG12" s="556">
        <f t="shared" ca="1" si="18"/>
        <v>65.400000000000006</v>
      </c>
    </row>
    <row r="13" spans="2:85" x14ac:dyDescent="0.25">
      <c r="B13" s="380">
        <v>55</v>
      </c>
      <c r="C13" s="563" t="s">
        <v>2135</v>
      </c>
      <c r="D13" s="572"/>
      <c r="E13" s="565">
        <f ca="1">WP_Daten!Q5</f>
        <v>0</v>
      </c>
      <c r="F13" s="566"/>
      <c r="G13" s="565">
        <f ca="1">WP_Daten!S5</f>
        <v>0</v>
      </c>
      <c r="H13" s="565">
        <f ca="1">WP_Daten!U5</f>
        <v>65.400000000000006</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4.8</v>
      </c>
      <c r="BN13" s="573">
        <f t="shared" ca="1" si="19"/>
        <v>4.8</v>
      </c>
      <c r="BO13" s="573">
        <f t="shared" ca="1" si="19"/>
        <v>4.8</v>
      </c>
      <c r="BP13" s="573">
        <f t="shared" ca="1" si="19"/>
        <v>4.8</v>
      </c>
      <c r="BQ13" s="573">
        <f t="shared" ca="1" si="19"/>
        <v>4.8</v>
      </c>
      <c r="BR13" s="573">
        <f t="shared" ca="1" si="19"/>
        <v>4.8</v>
      </c>
      <c r="BS13" s="573">
        <f t="shared" ca="1" si="19"/>
        <v>4.8</v>
      </c>
      <c r="BT13" s="573">
        <f t="shared" ca="1" si="19"/>
        <v>4.8</v>
      </c>
      <c r="BU13" s="573">
        <f t="shared" ca="1" si="19"/>
        <v>4.8</v>
      </c>
      <c r="BV13" s="573">
        <f t="shared" ca="1" si="19"/>
        <v>4.8</v>
      </c>
      <c r="BW13" s="573">
        <f t="shared" ca="1" si="19"/>
        <v>4.8</v>
      </c>
      <c r="BX13" s="573">
        <f t="shared" ca="1" si="19"/>
        <v>4.8</v>
      </c>
      <c r="BY13" s="573">
        <f t="shared" ca="1" si="19"/>
        <v>4.8</v>
      </c>
      <c r="BZ13" s="573">
        <f t="shared" ca="1" si="19"/>
        <v>4.8</v>
      </c>
      <c r="CA13" s="573">
        <f t="shared" ca="1" si="19"/>
        <v>4.8</v>
      </c>
      <c r="CB13" s="573">
        <f t="shared" ca="1" si="19"/>
        <v>4.8</v>
      </c>
      <c r="CC13" s="573">
        <f t="shared" ca="1" si="19"/>
        <v>4.8</v>
      </c>
      <c r="CD13" s="573">
        <f t="shared" ca="1" si="19"/>
        <v>4.8</v>
      </c>
      <c r="CE13" s="573">
        <f t="shared" ca="1" si="19"/>
        <v>4.8</v>
      </c>
      <c r="CF13" s="573">
        <f t="shared" ca="1" si="19"/>
        <v>4.8</v>
      </c>
      <c r="CG13" s="642">
        <f ca="1">OFFSET($C$32,0,CG$3)</f>
        <v>4.8</v>
      </c>
    </row>
    <row r="14" spans="2:85" x14ac:dyDescent="0.25">
      <c r="B14" s="557"/>
      <c r="C14" s="568" t="s">
        <v>774</v>
      </c>
      <c r="D14" s="574"/>
      <c r="E14" s="570">
        <f ca="1">WP_Daten!R5</f>
        <v>0</v>
      </c>
      <c r="F14" s="571"/>
      <c r="G14" s="570">
        <f ca="1">WP_Daten!T5</f>
        <v>0</v>
      </c>
      <c r="H14" s="570">
        <f ca="1">WP_Daten!V5</f>
        <v>2.9</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4.8</v>
      </c>
      <c r="BA14" s="573">
        <f t="shared" ca="1" si="20"/>
        <v>4.8</v>
      </c>
      <c r="BB14" s="573">
        <f t="shared" ca="1" si="20"/>
        <v>4.8</v>
      </c>
      <c r="BC14" s="573">
        <f t="shared" ca="1" si="20"/>
        <v>4.8</v>
      </c>
      <c r="BD14" s="573">
        <f t="shared" ca="1" si="20"/>
        <v>4.8</v>
      </c>
      <c r="BE14" s="573">
        <f t="shared" ca="1" si="20"/>
        <v>4.8</v>
      </c>
      <c r="BF14" s="573">
        <f t="shared" ca="1" si="20"/>
        <v>4.8</v>
      </c>
      <c r="BG14" s="573">
        <f t="shared" ca="1" si="20"/>
        <v>4.8</v>
      </c>
      <c r="BH14" s="573">
        <f t="shared" ca="1" si="20"/>
        <v>4.8</v>
      </c>
      <c r="BI14" s="573">
        <f t="shared" ca="1" si="20"/>
        <v>4.8</v>
      </c>
      <c r="BJ14" s="573">
        <f t="shared" ca="1" si="20"/>
        <v>4.8</v>
      </c>
      <c r="BK14" s="573">
        <f t="shared" ca="1" si="20"/>
        <v>4.8</v>
      </c>
      <c r="BL14" s="573">
        <f t="shared" ca="1" si="20"/>
        <v>4.8</v>
      </c>
      <c r="BM14" s="573">
        <f t="shared" ca="1" si="20"/>
        <v>4.8</v>
      </c>
      <c r="BN14" s="573">
        <f t="shared" ca="1" si="20"/>
        <v>4.8</v>
      </c>
      <c r="BO14" s="573">
        <f t="shared" ca="1" si="20"/>
        <v>4.8</v>
      </c>
      <c r="BP14" s="573">
        <f t="shared" ca="1" si="20"/>
        <v>4.8</v>
      </c>
      <c r="BQ14" s="573">
        <f t="shared" ca="1" si="20"/>
        <v>4.8</v>
      </c>
      <c r="BR14" s="573">
        <f t="shared" ca="1" si="20"/>
        <v>4.8</v>
      </c>
      <c r="BS14" s="573">
        <f t="shared" ca="1" si="20"/>
        <v>4.8</v>
      </c>
      <c r="BT14" s="573">
        <f t="shared" ca="1" si="20"/>
        <v>4.8</v>
      </c>
      <c r="BU14" s="573">
        <f t="shared" ca="1" si="20"/>
        <v>4.8</v>
      </c>
      <c r="BV14" s="573">
        <f t="shared" ca="1" si="20"/>
        <v>4.8</v>
      </c>
      <c r="BW14" s="573">
        <f t="shared" ca="1" si="20"/>
        <v>4.8</v>
      </c>
      <c r="BX14" s="573">
        <f t="shared" ca="1" si="20"/>
        <v>4.8</v>
      </c>
      <c r="BY14" s="573">
        <f t="shared" ca="1" si="20"/>
        <v>4.8</v>
      </c>
      <c r="BZ14" s="573">
        <f t="shared" ca="1" si="20"/>
        <v>4.8</v>
      </c>
      <c r="CA14" s="573">
        <f t="shared" ca="1" si="20"/>
        <v>4.8</v>
      </c>
      <c r="CB14" s="573">
        <f t="shared" ca="1" si="20"/>
        <v>4.8</v>
      </c>
      <c r="CC14" s="573">
        <f t="shared" ca="1" si="20"/>
        <v>4.8</v>
      </c>
      <c r="CD14" s="573">
        <f t="shared" ca="1" si="20"/>
        <v>4.8</v>
      </c>
      <c r="CE14" s="573">
        <f t="shared" ca="1" si="20"/>
        <v>4.8</v>
      </c>
      <c r="CF14" s="573">
        <f t="shared" ca="1" si="20"/>
        <v>4.8</v>
      </c>
      <c r="CG14" s="642">
        <f ca="1">OFFSET($C$32,0,CG$4)</f>
        <v>4.8</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2.9</v>
      </c>
      <c r="BN15" s="573">
        <f t="shared" ca="1" si="21"/>
        <v>2.9</v>
      </c>
      <c r="BO15" s="573">
        <f t="shared" ca="1" si="21"/>
        <v>2.9</v>
      </c>
      <c r="BP15" s="573">
        <f t="shared" ca="1" si="21"/>
        <v>2.9</v>
      </c>
      <c r="BQ15" s="573">
        <f t="shared" ca="1" si="21"/>
        <v>2.9</v>
      </c>
      <c r="BR15" s="573">
        <f t="shared" ca="1" si="21"/>
        <v>2.9</v>
      </c>
      <c r="BS15" s="573">
        <f t="shared" ca="1" si="21"/>
        <v>2.9</v>
      </c>
      <c r="BT15" s="573">
        <f t="shared" ca="1" si="21"/>
        <v>2.9</v>
      </c>
      <c r="BU15" s="573">
        <f t="shared" ca="1" si="21"/>
        <v>2.9</v>
      </c>
      <c r="BV15" s="573">
        <f t="shared" ca="1" si="21"/>
        <v>2.9</v>
      </c>
      <c r="BW15" s="573">
        <f t="shared" ca="1" si="21"/>
        <v>2.9</v>
      </c>
      <c r="BX15" s="573">
        <f t="shared" ca="1" si="21"/>
        <v>2.9</v>
      </c>
      <c r="BY15" s="573">
        <f t="shared" ca="1" si="21"/>
        <v>2.9</v>
      </c>
      <c r="BZ15" s="573">
        <f t="shared" ca="1" si="21"/>
        <v>2.9</v>
      </c>
      <c r="CA15" s="573">
        <f t="shared" ca="1" si="21"/>
        <v>2.9</v>
      </c>
      <c r="CB15" s="573">
        <f t="shared" ca="1" si="21"/>
        <v>2.9</v>
      </c>
      <c r="CC15" s="573">
        <f t="shared" ca="1" si="21"/>
        <v>2.9</v>
      </c>
      <c r="CD15" s="573">
        <f t="shared" ca="1" si="21"/>
        <v>2.9</v>
      </c>
      <c r="CE15" s="573">
        <f t="shared" ca="1" si="21"/>
        <v>2.9</v>
      </c>
      <c r="CF15" s="573">
        <f t="shared" ca="1" si="21"/>
        <v>2.9</v>
      </c>
      <c r="CG15" s="642">
        <f ca="1">OFFSET($C$35,0,CG$3)</f>
        <v>2.9</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2.9</v>
      </c>
      <c r="BA16" s="573">
        <f t="shared" ca="1" si="22"/>
        <v>2.9</v>
      </c>
      <c r="BB16" s="573">
        <f t="shared" ca="1" si="22"/>
        <v>2.9</v>
      </c>
      <c r="BC16" s="573">
        <f t="shared" ca="1" si="22"/>
        <v>2.9</v>
      </c>
      <c r="BD16" s="573">
        <f t="shared" ca="1" si="22"/>
        <v>2.9</v>
      </c>
      <c r="BE16" s="573">
        <f t="shared" ca="1" si="22"/>
        <v>2.9</v>
      </c>
      <c r="BF16" s="573">
        <f t="shared" ca="1" si="22"/>
        <v>2.9</v>
      </c>
      <c r="BG16" s="573">
        <f t="shared" ca="1" si="22"/>
        <v>2.9</v>
      </c>
      <c r="BH16" s="573">
        <f t="shared" ca="1" si="22"/>
        <v>2.9</v>
      </c>
      <c r="BI16" s="573">
        <f t="shared" ca="1" si="22"/>
        <v>2.9</v>
      </c>
      <c r="BJ16" s="573">
        <f t="shared" ca="1" si="22"/>
        <v>2.9</v>
      </c>
      <c r="BK16" s="573">
        <f t="shared" ca="1" si="22"/>
        <v>2.9</v>
      </c>
      <c r="BL16" s="573">
        <f t="shared" ca="1" si="22"/>
        <v>2.9</v>
      </c>
      <c r="BM16" s="573">
        <f t="shared" ca="1" si="22"/>
        <v>2.9</v>
      </c>
      <c r="BN16" s="573">
        <f t="shared" ca="1" si="22"/>
        <v>2.9</v>
      </c>
      <c r="BO16" s="573">
        <f t="shared" ca="1" si="22"/>
        <v>2.9</v>
      </c>
      <c r="BP16" s="573">
        <f t="shared" ca="1" si="22"/>
        <v>2.9</v>
      </c>
      <c r="BQ16" s="573">
        <f t="shared" ca="1" si="22"/>
        <v>2.9</v>
      </c>
      <c r="BR16" s="573">
        <f t="shared" ca="1" si="22"/>
        <v>2.9</v>
      </c>
      <c r="BS16" s="573">
        <f t="shared" ca="1" si="22"/>
        <v>2.9</v>
      </c>
      <c r="BT16" s="573">
        <f t="shared" ca="1" si="22"/>
        <v>2.9</v>
      </c>
      <c r="BU16" s="573">
        <f t="shared" ca="1" si="22"/>
        <v>2.9</v>
      </c>
      <c r="BV16" s="573">
        <f t="shared" ca="1" si="22"/>
        <v>2.9</v>
      </c>
      <c r="BW16" s="573">
        <f t="shared" ca="1" si="22"/>
        <v>2.9</v>
      </c>
      <c r="BX16" s="573">
        <f t="shared" ca="1" si="22"/>
        <v>2.9</v>
      </c>
      <c r="BY16" s="573">
        <f t="shared" ca="1" si="22"/>
        <v>2.9</v>
      </c>
      <c r="BZ16" s="573">
        <f t="shared" ca="1" si="22"/>
        <v>2.9</v>
      </c>
      <c r="CA16" s="573">
        <f t="shared" ca="1" si="22"/>
        <v>2.9</v>
      </c>
      <c r="CB16" s="573">
        <f t="shared" ca="1" si="22"/>
        <v>2.9</v>
      </c>
      <c r="CC16" s="573">
        <f t="shared" ca="1" si="22"/>
        <v>2.9</v>
      </c>
      <c r="CD16" s="573">
        <f t="shared" ca="1" si="22"/>
        <v>2.9</v>
      </c>
      <c r="CE16" s="573">
        <f t="shared" ca="1" si="22"/>
        <v>2.9</v>
      </c>
      <c r="CF16" s="573">
        <f t="shared" ca="1" si="22"/>
        <v>2.9</v>
      </c>
      <c r="CG16" s="642">
        <f ca="1">OFFSET($C$35,0,CG$4)</f>
        <v>2.9</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0.3692307692307692</v>
      </c>
      <c r="BB17" s="573">
        <f t="shared" ca="1" si="24"/>
        <v>0.73846153846153839</v>
      </c>
      <c r="BC17" s="573">
        <f t="shared" ca="1" si="24"/>
        <v>1.1076923076923075</v>
      </c>
      <c r="BD17" s="573">
        <f t="shared" ca="1" si="24"/>
        <v>1.4769230769230768</v>
      </c>
      <c r="BE17" s="573">
        <f t="shared" ca="1" si="24"/>
        <v>1.846153846153846</v>
      </c>
      <c r="BF17" s="573">
        <f t="shared" ca="1" si="24"/>
        <v>2.2153846153846151</v>
      </c>
      <c r="BG17" s="573">
        <f t="shared" ca="1" si="24"/>
        <v>2.5846153846153843</v>
      </c>
      <c r="BH17" s="573">
        <f t="shared" ca="1" si="24"/>
        <v>2.9538461538461536</v>
      </c>
      <c r="BI17" s="573">
        <f t="shared" ca="1" si="24"/>
        <v>3.3230769230769228</v>
      </c>
      <c r="BJ17" s="573">
        <f t="shared" ca="1" si="24"/>
        <v>3.6923076923076921</v>
      </c>
      <c r="BK17" s="573">
        <f t="shared" ca="1" si="24"/>
        <v>4.0615384615384613</v>
      </c>
      <c r="BL17" s="573">
        <f t="shared" ca="1" si="24"/>
        <v>4.4307692307692301</v>
      </c>
      <c r="BM17" s="573">
        <f t="shared" ca="1" si="24"/>
        <v>4.8</v>
      </c>
      <c r="BN17" s="573">
        <f t="shared" ca="1" si="24"/>
        <v>4.8</v>
      </c>
      <c r="BO17" s="573">
        <f t="shared" ca="1" si="24"/>
        <v>4.8</v>
      </c>
      <c r="BP17" s="573">
        <f t="shared" ca="1" si="24"/>
        <v>4.8</v>
      </c>
      <c r="BQ17" s="573">
        <f t="shared" ca="1" si="24"/>
        <v>4.8</v>
      </c>
      <c r="BR17" s="573">
        <f t="shared" ca="1" si="24"/>
        <v>4.8</v>
      </c>
      <c r="BS17" s="573">
        <f t="shared" ca="1" si="24"/>
        <v>4.8</v>
      </c>
      <c r="BT17" s="573">
        <f t="shared" ca="1" si="24"/>
        <v>4.8</v>
      </c>
      <c r="BU17" s="573">
        <f t="shared" ca="1" si="24"/>
        <v>4.8</v>
      </c>
      <c r="BV17" s="573">
        <f t="shared" ca="1" si="24"/>
        <v>4.8</v>
      </c>
      <c r="BW17" s="573">
        <f t="shared" ca="1" si="24"/>
        <v>4.8</v>
      </c>
      <c r="BX17" s="573">
        <f t="shared" ca="1" si="24"/>
        <v>4.8</v>
      </c>
      <c r="BY17" s="573">
        <f t="shared" ca="1" si="24"/>
        <v>4.8</v>
      </c>
      <c r="BZ17" s="573">
        <f t="shared" ca="1" si="24"/>
        <v>4.8</v>
      </c>
      <c r="CA17" s="573">
        <f t="shared" ca="1" si="24"/>
        <v>4.8</v>
      </c>
      <c r="CB17" s="573">
        <f t="shared" ca="1" si="24"/>
        <v>4.8</v>
      </c>
      <c r="CC17" s="573">
        <f t="shared" ca="1" si="24"/>
        <v>4.8</v>
      </c>
      <c r="CD17" s="573">
        <f t="shared" ca="1" si="24"/>
        <v>4.8</v>
      </c>
      <c r="CE17" s="573">
        <f t="shared" ca="1" si="24"/>
        <v>4.8</v>
      </c>
      <c r="CF17" s="573">
        <f t="shared" ca="1" si="24"/>
        <v>4.8</v>
      </c>
      <c r="CG17" s="642">
        <f t="shared" ca="1" si="24"/>
        <v>4.8</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0.22307692307692306</v>
      </c>
      <c r="BB18" s="573">
        <f t="shared" ca="1" si="26"/>
        <v>0.44615384615384612</v>
      </c>
      <c r="BC18" s="573">
        <f t="shared" ca="1" si="26"/>
        <v>0.66923076923076918</v>
      </c>
      <c r="BD18" s="573">
        <f t="shared" ca="1" si="26"/>
        <v>0.89230769230769225</v>
      </c>
      <c r="BE18" s="573">
        <f t="shared" ca="1" si="26"/>
        <v>1.1153846153846154</v>
      </c>
      <c r="BF18" s="573">
        <f t="shared" ca="1" si="26"/>
        <v>1.3384615384615384</v>
      </c>
      <c r="BG18" s="573">
        <f t="shared" ca="1" si="26"/>
        <v>1.5615384615384613</v>
      </c>
      <c r="BH18" s="573">
        <f t="shared" ca="1" si="26"/>
        <v>1.7846153846153845</v>
      </c>
      <c r="BI18" s="573">
        <f t="shared" ca="1" si="26"/>
        <v>2.0076923076923077</v>
      </c>
      <c r="BJ18" s="573">
        <f t="shared" ca="1" si="26"/>
        <v>2.2307692307692308</v>
      </c>
      <c r="BK18" s="573">
        <f t="shared" ca="1" si="26"/>
        <v>2.4538461538461536</v>
      </c>
      <c r="BL18" s="573">
        <f t="shared" ca="1" si="26"/>
        <v>2.6769230769230767</v>
      </c>
      <c r="BM18" s="573">
        <f t="shared" ca="1" si="26"/>
        <v>2.9</v>
      </c>
      <c r="BN18" s="573">
        <f t="shared" ca="1" si="26"/>
        <v>2.9</v>
      </c>
      <c r="BO18" s="573">
        <f t="shared" ca="1" si="26"/>
        <v>2.9</v>
      </c>
      <c r="BP18" s="573">
        <f t="shared" ca="1" si="26"/>
        <v>2.9</v>
      </c>
      <c r="BQ18" s="573">
        <f t="shared" ca="1" si="26"/>
        <v>2.9</v>
      </c>
      <c r="BR18" s="573">
        <f t="shared" ca="1" si="26"/>
        <v>2.9</v>
      </c>
      <c r="BS18" s="573">
        <f t="shared" ca="1" si="26"/>
        <v>2.9</v>
      </c>
      <c r="BT18" s="573">
        <f t="shared" ca="1" si="26"/>
        <v>2.9</v>
      </c>
      <c r="BU18" s="573">
        <f t="shared" ca="1" si="26"/>
        <v>2.9</v>
      </c>
      <c r="BV18" s="573">
        <f t="shared" ca="1" si="26"/>
        <v>2.9</v>
      </c>
      <c r="BW18" s="573">
        <f t="shared" ca="1" si="26"/>
        <v>2.9</v>
      </c>
      <c r="BX18" s="573">
        <f t="shared" ca="1" si="26"/>
        <v>2.9</v>
      </c>
      <c r="BY18" s="573">
        <f t="shared" ca="1" si="26"/>
        <v>2.9</v>
      </c>
      <c r="BZ18" s="573">
        <f t="shared" ca="1" si="26"/>
        <v>2.9</v>
      </c>
      <c r="CA18" s="573">
        <f t="shared" ca="1" si="26"/>
        <v>2.9</v>
      </c>
      <c r="CB18" s="573">
        <f t="shared" ca="1" si="26"/>
        <v>2.9</v>
      </c>
      <c r="CC18" s="573">
        <f t="shared" ca="1" si="26"/>
        <v>2.9</v>
      </c>
      <c r="CD18" s="573">
        <f t="shared" ca="1" si="26"/>
        <v>2.9</v>
      </c>
      <c r="CE18" s="573">
        <f t="shared" ca="1" si="26"/>
        <v>2.9</v>
      </c>
      <c r="CF18" s="573">
        <f t="shared" ca="1" si="26"/>
        <v>2.9</v>
      </c>
      <c r="CG18" s="642">
        <f t="shared" ca="1" si="26"/>
        <v>2.9</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70.599999999999994</v>
      </c>
      <c r="J19" s="589">
        <f ca="1">I19</f>
        <v>70.599999999999994</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3.2351876583581921E-2</v>
      </c>
      <c r="BB19">
        <f t="shared" ca="1" si="28"/>
        <v>6.2307317864676297E-2</v>
      </c>
      <c r="BC19">
        <f t="shared" ca="1" si="28"/>
        <v>8.9866323843283108E-2</v>
      </c>
      <c r="BD19">
        <f t="shared" ca="1" si="28"/>
        <v>0.11502889451940239</v>
      </c>
      <c r="BE19">
        <f t="shared" ca="1" si="28"/>
        <v>0.1377950298930341</v>
      </c>
      <c r="BF19">
        <f t="shared" ca="1" si="28"/>
        <v>0.15816472996417827</v>
      </c>
      <c r="BG19">
        <f t="shared" ca="1" si="28"/>
        <v>0.1761379947328349</v>
      </c>
      <c r="BH19">
        <f t="shared" ca="1" si="28"/>
        <v>0.19171482419900399</v>
      </c>
      <c r="BI19">
        <f t="shared" ca="1" si="28"/>
        <v>0.20489521836268551</v>
      </c>
      <c r="BJ19">
        <f t="shared" ca="1" si="28"/>
        <v>0.21567917722387947</v>
      </c>
      <c r="BK19">
        <f t="shared" ca="1" si="28"/>
        <v>0.22406670078258592</v>
      </c>
      <c r="BL19">
        <f t="shared" ca="1" si="28"/>
        <v>0.23005778903880475</v>
      </c>
      <c r="BM19">
        <f t="shared" ca="1" si="28"/>
        <v>0.2336524419925361</v>
      </c>
      <c r="BN19">
        <f t="shared" ca="1" si="28"/>
        <v>0.2336524419925361</v>
      </c>
      <c r="BO19">
        <f t="shared" ca="1" si="28"/>
        <v>0.2336524419925361</v>
      </c>
      <c r="BP19">
        <f t="shared" ca="1" si="28"/>
        <v>0.2336524419925361</v>
      </c>
      <c r="BQ19">
        <f t="shared" ca="1" si="28"/>
        <v>0.2336524419925361</v>
      </c>
      <c r="BR19">
        <f t="shared" ca="1" si="28"/>
        <v>0.2336524419925361</v>
      </c>
      <c r="BS19">
        <f t="shared" ca="1" si="28"/>
        <v>0.2336524419925361</v>
      </c>
      <c r="BT19">
        <f t="shared" ca="1" si="28"/>
        <v>0.2336524419925361</v>
      </c>
      <c r="BU19">
        <f t="shared" ca="1" si="28"/>
        <v>0.2336524419925361</v>
      </c>
      <c r="BV19">
        <f t="shared" ca="1" si="28"/>
        <v>0.2336524419925361</v>
      </c>
      <c r="BW19">
        <f t="shared" ca="1" si="28"/>
        <v>0.2336524419925361</v>
      </c>
      <c r="BX19">
        <f t="shared" ca="1" si="28"/>
        <v>0.2336524419925361</v>
      </c>
      <c r="BY19">
        <f t="shared" ca="1" si="28"/>
        <v>0.2336524419925361</v>
      </c>
      <c r="BZ19">
        <f t="shared" ca="1" si="28"/>
        <v>0.2336524419925361</v>
      </c>
      <c r="CA19">
        <f t="shared" ca="1" si="28"/>
        <v>0.2336524419925361</v>
      </c>
      <c r="CB19">
        <f t="shared" ca="1" si="28"/>
        <v>0.2336524419925361</v>
      </c>
      <c r="CC19">
        <f t="shared" ca="1" si="28"/>
        <v>0.2336524419925361</v>
      </c>
      <c r="CD19">
        <f t="shared" ca="1" si="28"/>
        <v>0.2336524419925361</v>
      </c>
      <c r="CE19">
        <f t="shared" ca="1" si="28"/>
        <v>0.2336524419925361</v>
      </c>
      <c r="CF19">
        <f t="shared" ca="1" si="28"/>
        <v>0.2336524419925361</v>
      </c>
      <c r="CG19">
        <f ca="1">IF(CG17=0,0,CG17/((CG5+273.15)/(CG5-CG39)))</f>
        <v>0.2336524419925361</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4.8</v>
      </c>
      <c r="J20" s="590">
        <f ca="1">I20</f>
        <v>4.8</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3.1950679215649501E-2</v>
      </c>
      <c r="BB20" s="644">
        <f t="shared" ca="1" si="29"/>
        <v>6.2541755060420298E-2</v>
      </c>
      <c r="BC20" s="644">
        <f t="shared" ca="1" si="29"/>
        <v>9.1773227534312399E-2</v>
      </c>
      <c r="BD20" s="644">
        <f t="shared" ca="1" si="29"/>
        <v>0.11964509663732581</v>
      </c>
      <c r="BE20" s="644">
        <f t="shared" ca="1" si="29"/>
        <v>0.14615736236946053</v>
      </c>
      <c r="BF20" s="644">
        <f t="shared" ca="1" si="29"/>
        <v>0.17131002473071649</v>
      </c>
      <c r="BG20" s="644">
        <f t="shared" ca="1" si="29"/>
        <v>0.19510308372109375</v>
      </c>
      <c r="BH20" s="644">
        <f t="shared" ca="1" si="29"/>
        <v>0.21753653934059236</v>
      </c>
      <c r="BI20" s="644">
        <f t="shared" ca="1" si="29"/>
        <v>0.23861039158921227</v>
      </c>
      <c r="BJ20" s="644">
        <f t="shared" ca="1" si="29"/>
        <v>0.25832464046695347</v>
      </c>
      <c r="BK20" s="644">
        <f t="shared" ca="1" si="29"/>
        <v>0.27667928597381591</v>
      </c>
      <c r="BL20" s="644">
        <f t="shared" ca="1" si="29"/>
        <v>0.29367432810979971</v>
      </c>
      <c r="BM20" s="644">
        <f t="shared" ca="1" si="29"/>
        <v>0.3093097668749048</v>
      </c>
      <c r="BN20" s="644">
        <f t="shared" ca="1" si="29"/>
        <v>0.3093097668749048</v>
      </c>
      <c r="BO20" s="644">
        <f t="shared" ca="1" si="29"/>
        <v>0.3093097668749048</v>
      </c>
      <c r="BP20" s="644">
        <f t="shared" ca="1" si="29"/>
        <v>0.3093097668749048</v>
      </c>
      <c r="BQ20" s="644">
        <f t="shared" ca="1" si="29"/>
        <v>0.3093097668749048</v>
      </c>
      <c r="BR20" s="644">
        <f t="shared" ca="1" si="29"/>
        <v>0.3093097668749048</v>
      </c>
      <c r="BS20" s="644">
        <f t="shared" ca="1" si="29"/>
        <v>0.3093097668749048</v>
      </c>
      <c r="BT20" s="644">
        <f t="shared" ca="1" si="29"/>
        <v>0.3093097668749048</v>
      </c>
      <c r="BU20" s="644">
        <f t="shared" ca="1" si="29"/>
        <v>0.3093097668749048</v>
      </c>
      <c r="BV20" s="644">
        <f t="shared" ca="1" si="29"/>
        <v>0.3093097668749048</v>
      </c>
      <c r="BW20" s="644">
        <f t="shared" ca="1" si="29"/>
        <v>0.3093097668749048</v>
      </c>
      <c r="BX20" s="644">
        <f t="shared" ca="1" si="29"/>
        <v>0.3093097668749048</v>
      </c>
      <c r="BY20" s="644">
        <f t="shared" ca="1" si="29"/>
        <v>0.3093097668749048</v>
      </c>
      <c r="BZ20" s="644">
        <f t="shared" ca="1" si="29"/>
        <v>0.3093097668749048</v>
      </c>
      <c r="CA20" s="644">
        <f t="shared" ca="1" si="29"/>
        <v>0.3093097668749048</v>
      </c>
      <c r="CB20" s="644">
        <f t="shared" ca="1" si="29"/>
        <v>0.3093097668749048</v>
      </c>
      <c r="CC20" s="644">
        <f t="shared" ca="1" si="29"/>
        <v>0.3093097668749048</v>
      </c>
      <c r="CD20" s="644">
        <f t="shared" ca="1" si="29"/>
        <v>0.3093097668749048</v>
      </c>
      <c r="CE20" s="644">
        <f t="shared" ca="1" si="29"/>
        <v>0.3093097668749048</v>
      </c>
      <c r="CF20" s="644">
        <f t="shared" ca="1" si="29"/>
        <v>0.3093097668749048</v>
      </c>
      <c r="CG20" s="644">
        <f ca="1">IF(CG18=0,0,CG18/((CG7+273.15)/(CG7-CG39)))</f>
        <v>0.3093097668749048</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0.2336524419925361</v>
      </c>
      <c r="J21" s="588">
        <f t="shared" ca="1" si="30"/>
        <v>-0.38942073665422688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65.400000000000006</v>
      </c>
      <c r="J22" s="589">
        <f ca="1">I22</f>
        <v>65.400000000000006</v>
      </c>
      <c r="L22" t="s">
        <v>1382</v>
      </c>
      <c r="M22" s="552" t="s">
        <v>1379</v>
      </c>
      <c r="N22" s="579">
        <f ca="1">(I22-H22)/($I$18-$H$18)</f>
        <v>5.0307692307692315</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2.9</v>
      </c>
      <c r="J23" s="590">
        <f ca="1">I23</f>
        <v>2.9</v>
      </c>
      <c r="M23" t="s">
        <v>774</v>
      </c>
      <c r="N23" s="579">
        <f ca="1">(I23-H23)/($I$18-$H$18)</f>
        <v>0.22307692307692306</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0.3093097668749048</v>
      </c>
      <c r="J24" s="588">
        <f t="shared" ca="1" si="31"/>
        <v>-4.4187109553557827E-2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70.599999999999994</v>
      </c>
      <c r="J31" s="634">
        <f ca="1">IF($N$27=1,J19,Spez!AC21)</f>
        <v>70.599999999999994</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4.8</v>
      </c>
      <c r="J32" s="636">
        <f ca="1">IF($N$27=1,J20,Spez!AC22)</f>
        <v>4.8</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0.2336524419925361</v>
      </c>
      <c r="J33" s="639">
        <f ca="1">IF($N$27=1,J21,Spez!AC23)</f>
        <v>-0.38942073665422688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65.400000000000006</v>
      </c>
      <c r="J34" s="634">
        <f ca="1">IF($N$27=1,J22,Spez!AC24)</f>
        <v>65.400000000000006</v>
      </c>
      <c r="L34" t="s">
        <v>1382</v>
      </c>
      <c r="M34" s="552" t="s">
        <v>1379</v>
      </c>
      <c r="N34" s="579">
        <f ca="1">(I34-H34)/($I$30-$H$30)</f>
        <v>5.0307692307692315</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2.9</v>
      </c>
      <c r="J35" s="636">
        <f ca="1">IF($N$27=1,J23,Spez!AC25)</f>
        <v>2.9</v>
      </c>
      <c r="M35" t="s">
        <v>774</v>
      </c>
      <c r="N35" s="579">
        <f ca="1">(I35-H35)/($I$30-$H$30)</f>
        <v>0.22307692307692306</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0.3093097668749048</v>
      </c>
      <c r="J36" s="639">
        <f ca="1">IF($N$27=1,J24,Spez!AC26)</f>
        <v>-4.4187109553557827E-2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4.930769230769231</v>
      </c>
      <c r="BB51" s="584">
        <f t="shared" ca="1" si="67"/>
        <v>9.861538461538462</v>
      </c>
      <c r="BC51" s="584">
        <f t="shared" ca="1" si="67"/>
        <v>14.792307692307697</v>
      </c>
      <c r="BD51" s="584">
        <f t="shared" ca="1" si="67"/>
        <v>19.723076923076924</v>
      </c>
      <c r="BE51" s="584">
        <f t="shared" ca="1" si="67"/>
        <v>24.65384615384616</v>
      </c>
      <c r="BF51" s="584">
        <f t="shared" ca="1" si="67"/>
        <v>29.584615384615393</v>
      </c>
      <c r="BG51" s="584">
        <f t="shared" ca="1" si="67"/>
        <v>34.515384615384619</v>
      </c>
      <c r="BH51" s="584">
        <f t="shared" ca="1" si="67"/>
        <v>39.446153846153848</v>
      </c>
      <c r="BI51" s="584">
        <f t="shared" ca="1" si="67"/>
        <v>44.376923076923084</v>
      </c>
      <c r="BJ51" s="584">
        <f t="shared" ca="1" si="67"/>
        <v>49.307692307692321</v>
      </c>
      <c r="BK51" s="584">
        <f t="shared" ca="1" si="67"/>
        <v>54.23846153846155</v>
      </c>
      <c r="BL51" s="584">
        <f t="shared" ca="1" si="67"/>
        <v>59.169230769230786</v>
      </c>
      <c r="BM51" s="584">
        <f t="shared" ca="1" si="67"/>
        <v>64.099999999999994</v>
      </c>
      <c r="BN51" s="584">
        <f t="shared" ca="1" si="67"/>
        <v>64.099999999999994</v>
      </c>
      <c r="BO51" s="584">
        <f t="shared" ca="1" si="67"/>
        <v>64.099999999999994</v>
      </c>
      <c r="BP51" s="584">
        <f t="shared" ca="1" si="67"/>
        <v>64.099999999999994</v>
      </c>
      <c r="BQ51" s="584">
        <f t="shared" ca="1" si="67"/>
        <v>64.099999999999994</v>
      </c>
      <c r="BR51" s="584">
        <f t="shared" ca="1" si="67"/>
        <v>64.099999999999994</v>
      </c>
      <c r="BS51" s="584">
        <f t="shared" ca="1" si="67"/>
        <v>64.099999999999994</v>
      </c>
      <c r="BT51" s="584">
        <f t="shared" ca="1" si="67"/>
        <v>64.099999999999994</v>
      </c>
      <c r="BU51" s="584">
        <f t="shared" ca="1" si="67"/>
        <v>64.099999999999994</v>
      </c>
      <c r="BV51" s="584">
        <f t="shared" ca="1" si="67"/>
        <v>64.099999999999994</v>
      </c>
      <c r="BW51" s="584">
        <f t="shared" ca="1" si="67"/>
        <v>64.099999999999994</v>
      </c>
      <c r="BX51" s="584">
        <f t="shared" ca="1" si="67"/>
        <v>64.099999999999994</v>
      </c>
      <c r="BY51" s="584">
        <f t="shared" ca="1" si="67"/>
        <v>64.099999999999994</v>
      </c>
      <c r="BZ51" s="584">
        <f t="shared" ca="1" si="67"/>
        <v>64.099999999999994</v>
      </c>
      <c r="CA51" s="584">
        <f t="shared" ca="1" si="67"/>
        <v>64.099999999999994</v>
      </c>
      <c r="CB51" s="584">
        <f t="shared" ca="1" si="67"/>
        <v>64.099999999999994</v>
      </c>
      <c r="CC51" s="584">
        <f t="shared" ca="1" si="67"/>
        <v>64.099999999999994</v>
      </c>
      <c r="CD51" s="584">
        <f t="shared" ca="1" si="67"/>
        <v>64.099999999999994</v>
      </c>
      <c r="CE51" s="584">
        <f t="shared" ca="1" si="67"/>
        <v>64.099999999999994</v>
      </c>
      <c r="CF51" s="584">
        <f t="shared" ca="1" si="67"/>
        <v>64.099999999999994</v>
      </c>
      <c r="CG51" s="584">
        <f t="shared" ca="1" si="67"/>
        <v>64.099999999999994</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3.1850379873666394E-2</v>
      </c>
      <c r="BB52">
        <f t="shared" ca="1" si="69"/>
        <v>6.26003643593563E-2</v>
      </c>
      <c r="BC52">
        <f t="shared" ca="1" si="69"/>
        <v>9.2249953457069725E-2</v>
      </c>
      <c r="BD52">
        <f t="shared" ca="1" si="69"/>
        <v>0.12079914716680666</v>
      </c>
      <c r="BE52">
        <f t="shared" ca="1" si="69"/>
        <v>0.14824794548856712</v>
      </c>
      <c r="BF52">
        <f t="shared" ca="1" si="69"/>
        <v>0.17459634842235106</v>
      </c>
      <c r="BG52">
        <f t="shared" ca="1" si="69"/>
        <v>0.19984435596815847</v>
      </c>
      <c r="BH52">
        <f t="shared" ca="1" si="69"/>
        <v>0.22399196812598945</v>
      </c>
      <c r="BI52">
        <f t="shared" ca="1" si="69"/>
        <v>0.24703918489584395</v>
      </c>
      <c r="BJ52">
        <f t="shared" ca="1" si="69"/>
        <v>0.26898600627772196</v>
      </c>
      <c r="BK52">
        <f t="shared" ca="1" si="69"/>
        <v>0.28983243227162342</v>
      </c>
      <c r="BL52">
        <f t="shared" ca="1" si="69"/>
        <v>0.30957846287754842</v>
      </c>
      <c r="BM52">
        <f t="shared" ca="1" si="69"/>
        <v>0.32822409809549696</v>
      </c>
      <c r="BN52">
        <f t="shared" ca="1" si="69"/>
        <v>0.32822409809549696</v>
      </c>
      <c r="BO52">
        <f t="shared" ca="1" si="69"/>
        <v>0.32822409809549696</v>
      </c>
      <c r="BP52">
        <f t="shared" ca="1" si="69"/>
        <v>0.32822409809549696</v>
      </c>
      <c r="BQ52">
        <f t="shared" ca="1" si="69"/>
        <v>0.32822409809549696</v>
      </c>
      <c r="BR52">
        <f t="shared" ca="1" si="69"/>
        <v>0.32822409809549696</v>
      </c>
      <c r="BS52">
        <f t="shared" ca="1" si="69"/>
        <v>0.32822409809549696</v>
      </c>
      <c r="BT52">
        <f t="shared" ca="1" si="69"/>
        <v>0.32822409809549696</v>
      </c>
      <c r="BU52">
        <f t="shared" ca="1" si="69"/>
        <v>0.32822409809549696</v>
      </c>
      <c r="BV52">
        <f t="shared" ca="1" si="69"/>
        <v>0.32822409809549696</v>
      </c>
      <c r="BW52">
        <f t="shared" ca="1" si="69"/>
        <v>0.32822409809549696</v>
      </c>
      <c r="BX52">
        <f t="shared" ca="1" si="69"/>
        <v>0.32822409809549696</v>
      </c>
      <c r="BY52">
        <f t="shared" ca="1" si="69"/>
        <v>0.32822409809549696</v>
      </c>
      <c r="BZ52">
        <f t="shared" ca="1" si="69"/>
        <v>0.32822409809549696</v>
      </c>
      <c r="CA52">
        <f t="shared" ca="1" si="69"/>
        <v>0.32822409809549696</v>
      </c>
      <c r="CB52">
        <f t="shared" ca="1" si="69"/>
        <v>0.32822409809549696</v>
      </c>
      <c r="CC52">
        <f t="shared" ca="1" si="69"/>
        <v>0.32822409809549696</v>
      </c>
      <c r="CD52">
        <f t="shared" ca="1" si="69"/>
        <v>0.32822409809549696</v>
      </c>
      <c r="CE52">
        <f t="shared" ca="1" si="69"/>
        <v>0.32822409809549696</v>
      </c>
      <c r="CF52">
        <f t="shared" ca="1" si="69"/>
        <v>0.32822409809549696</v>
      </c>
      <c r="CG52">
        <f t="shared" ca="1" si="69"/>
        <v>0.32822409809549696</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0.20405680874830689</v>
      </c>
      <c r="BB54" s="645">
        <f t="shared" ca="1" si="72"/>
        <v>0.40892767424155985</v>
      </c>
      <c r="BC54" s="645">
        <f t="shared" ca="1" si="72"/>
        <v>0.61466143988445554</v>
      </c>
      <c r="BD54" s="645">
        <f t="shared" ca="1" si="72"/>
        <v>0.8213109362984008</v>
      </c>
      <c r="BE54" s="645">
        <f t="shared" ca="1" si="72"/>
        <v>1.0289333966565861</v>
      </c>
      <c r="BF54" s="645">
        <f t="shared" ca="1" si="72"/>
        <v>1.2375909250405583</v>
      </c>
      <c r="BG54" s="645">
        <f t="shared" ca="1" si="72"/>
        <v>1.4473510258867823</v>
      </c>
      <c r="BH54" s="645">
        <f t="shared" ca="1" si="72"/>
        <v>1.658287204026075</v>
      </c>
      <c r="BI54" s="645">
        <f t="shared" ca="1" si="72"/>
        <v>1.8704796465466003</v>
      </c>
      <c r="BJ54" s="645">
        <f t="shared" ca="1" si="72"/>
        <v>2.0840159998005365</v>
      </c>
      <c r="BK54" s="645">
        <f t="shared" ca="1" si="72"/>
        <v>2.2989922574116988</v>
      </c>
      <c r="BL54" s="645">
        <f t="shared" ca="1" si="72"/>
        <v>2.5155137782354937</v>
      </c>
      <c r="BM54" s="645">
        <f t="shared" ca="1" si="72"/>
        <v>2.7336964570128703</v>
      </c>
      <c r="BN54" s="645">
        <f t="shared" ca="1" si="72"/>
        <v>2.7336964570128703</v>
      </c>
      <c r="BO54" s="645">
        <f t="shared" ca="1" si="72"/>
        <v>2.7336964570128703</v>
      </c>
      <c r="BP54" s="645">
        <f t="shared" ca="1" si="72"/>
        <v>2.7336964570128703</v>
      </c>
      <c r="BQ54" s="645">
        <f t="shared" ca="1" si="72"/>
        <v>2.7336964570128703</v>
      </c>
      <c r="BR54" s="645">
        <f t="shared" ca="1" si="72"/>
        <v>2.7336964570128703</v>
      </c>
      <c r="BS54" s="645">
        <f t="shared" ca="1" si="72"/>
        <v>2.7336964570128703</v>
      </c>
      <c r="BT54" s="645">
        <f t="shared" ca="1" si="72"/>
        <v>2.7336964570128703</v>
      </c>
      <c r="BU54" s="645">
        <f t="shared" ca="1" si="72"/>
        <v>2.7336964570128703</v>
      </c>
      <c r="BV54" s="645">
        <f t="shared" ca="1" si="72"/>
        <v>2.7336964570128703</v>
      </c>
      <c r="BW54" s="645">
        <f t="shared" ca="1" si="72"/>
        <v>2.7336964570128703</v>
      </c>
      <c r="BX54" s="645">
        <f t="shared" ca="1" si="72"/>
        <v>2.7336964570128703</v>
      </c>
      <c r="BY54" s="645">
        <f t="shared" ca="1" si="72"/>
        <v>2.7336964570128703</v>
      </c>
      <c r="BZ54" s="645">
        <f t="shared" ca="1" si="72"/>
        <v>2.7336964570128703</v>
      </c>
      <c r="CA54" s="645">
        <f t="shared" ca="1" si="72"/>
        <v>2.7336964570128703</v>
      </c>
      <c r="CB54" s="645">
        <f t="shared" ca="1" si="72"/>
        <v>2.7336964570128703</v>
      </c>
      <c r="CC54" s="645">
        <f t="shared" ca="1" si="72"/>
        <v>2.7336964570128703</v>
      </c>
      <c r="CD54" s="645">
        <f t="shared" ca="1" si="72"/>
        <v>2.7336964570128703</v>
      </c>
      <c r="CE54" s="645">
        <f t="shared" ca="1" si="72"/>
        <v>2.7336964570128703</v>
      </c>
      <c r="CF54" s="645">
        <f ca="1">CF53*CF52</f>
        <v>2.7336964570128703</v>
      </c>
      <c r="CG54" s="645">
        <f ca="1">CG53*CG52</f>
        <v>2.7336964570128703</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65.400000000000006</v>
      </c>
      <c r="N70" s="592" t="s">
        <v>3650</v>
      </c>
      <c r="O70" s="593">
        <f>M70</f>
        <v>65.400000000000006</v>
      </c>
      <c r="P70" s="592" t="s">
        <v>3650</v>
      </c>
      <c r="S70" t="s">
        <v>2135</v>
      </c>
      <c r="T70" s="596">
        <f>O70</f>
        <v>65.400000000000006</v>
      </c>
      <c r="U70" s="596">
        <f>T70</f>
        <v>65.400000000000006</v>
      </c>
      <c r="V70" s="596">
        <f t="shared" ref="V70:CG70" si="83">U70</f>
        <v>65.400000000000006</v>
      </c>
      <c r="W70" s="596">
        <f t="shared" si="83"/>
        <v>65.400000000000006</v>
      </c>
      <c r="X70" s="596">
        <f t="shared" si="83"/>
        <v>65.400000000000006</v>
      </c>
      <c r="Y70" s="596">
        <f t="shared" si="83"/>
        <v>65.400000000000006</v>
      </c>
      <c r="Z70" s="596">
        <f t="shared" si="83"/>
        <v>65.400000000000006</v>
      </c>
      <c r="AA70" s="596">
        <f t="shared" si="83"/>
        <v>65.400000000000006</v>
      </c>
      <c r="AB70" s="596">
        <f t="shared" si="83"/>
        <v>65.400000000000006</v>
      </c>
      <c r="AC70" s="596">
        <f t="shared" si="83"/>
        <v>65.400000000000006</v>
      </c>
      <c r="AD70" s="596">
        <f t="shared" si="83"/>
        <v>65.400000000000006</v>
      </c>
      <c r="AE70" s="596">
        <f t="shared" si="83"/>
        <v>65.400000000000006</v>
      </c>
      <c r="AF70" s="596">
        <f t="shared" si="83"/>
        <v>65.400000000000006</v>
      </c>
      <c r="AG70" s="596">
        <f t="shared" si="83"/>
        <v>65.400000000000006</v>
      </c>
      <c r="AH70" s="596">
        <f t="shared" si="83"/>
        <v>65.400000000000006</v>
      </c>
      <c r="AI70" s="596">
        <f t="shared" si="83"/>
        <v>65.400000000000006</v>
      </c>
      <c r="AJ70" s="596">
        <f t="shared" si="83"/>
        <v>65.400000000000006</v>
      </c>
      <c r="AK70" s="596">
        <f t="shared" si="83"/>
        <v>65.400000000000006</v>
      </c>
      <c r="AL70" s="596">
        <f t="shared" si="83"/>
        <v>65.400000000000006</v>
      </c>
      <c r="AM70" s="596">
        <f t="shared" si="83"/>
        <v>65.400000000000006</v>
      </c>
      <c r="AN70" s="596">
        <f t="shared" si="83"/>
        <v>65.400000000000006</v>
      </c>
      <c r="AO70" s="596">
        <f t="shared" si="83"/>
        <v>65.400000000000006</v>
      </c>
      <c r="AP70" s="596">
        <f t="shared" si="83"/>
        <v>65.400000000000006</v>
      </c>
      <c r="AQ70" s="596">
        <f t="shared" si="83"/>
        <v>65.400000000000006</v>
      </c>
      <c r="AR70" s="596">
        <f t="shared" si="83"/>
        <v>65.400000000000006</v>
      </c>
      <c r="AS70" s="596">
        <f t="shared" si="83"/>
        <v>65.400000000000006</v>
      </c>
      <c r="AT70" s="596">
        <f t="shared" si="83"/>
        <v>65.400000000000006</v>
      </c>
      <c r="AU70" s="596">
        <f t="shared" si="83"/>
        <v>65.400000000000006</v>
      </c>
      <c r="AV70" s="596">
        <f t="shared" si="83"/>
        <v>65.400000000000006</v>
      </c>
      <c r="AW70" s="596">
        <f t="shared" si="83"/>
        <v>65.400000000000006</v>
      </c>
      <c r="AX70" s="596">
        <f t="shared" si="83"/>
        <v>65.400000000000006</v>
      </c>
      <c r="AY70" s="596">
        <f t="shared" si="83"/>
        <v>65.400000000000006</v>
      </c>
      <c r="AZ70" s="596">
        <f t="shared" si="83"/>
        <v>65.400000000000006</v>
      </c>
      <c r="BA70" s="596">
        <f t="shared" si="83"/>
        <v>65.400000000000006</v>
      </c>
      <c r="BB70" s="596">
        <f t="shared" si="83"/>
        <v>65.400000000000006</v>
      </c>
      <c r="BC70" s="596">
        <f t="shared" si="83"/>
        <v>65.400000000000006</v>
      </c>
      <c r="BD70" s="596">
        <f t="shared" si="83"/>
        <v>65.400000000000006</v>
      </c>
      <c r="BE70" s="596">
        <f t="shared" si="83"/>
        <v>65.400000000000006</v>
      </c>
      <c r="BF70" s="596">
        <f t="shared" si="83"/>
        <v>65.400000000000006</v>
      </c>
      <c r="BG70" s="596">
        <f t="shared" si="83"/>
        <v>65.400000000000006</v>
      </c>
      <c r="BH70" s="596">
        <f t="shared" si="83"/>
        <v>65.400000000000006</v>
      </c>
      <c r="BI70" s="596">
        <f t="shared" si="83"/>
        <v>65.400000000000006</v>
      </c>
      <c r="BJ70" s="596">
        <f t="shared" si="83"/>
        <v>65.400000000000006</v>
      </c>
      <c r="BK70" s="596">
        <f t="shared" si="83"/>
        <v>65.400000000000006</v>
      </c>
      <c r="BL70" s="596">
        <f t="shared" si="83"/>
        <v>65.400000000000006</v>
      </c>
      <c r="BM70" s="596">
        <f t="shared" si="83"/>
        <v>65.400000000000006</v>
      </c>
      <c r="BN70" s="596">
        <f t="shared" si="83"/>
        <v>65.400000000000006</v>
      </c>
      <c r="BO70" s="596">
        <f t="shared" si="83"/>
        <v>65.400000000000006</v>
      </c>
      <c r="BP70" s="596">
        <f t="shared" si="83"/>
        <v>65.400000000000006</v>
      </c>
      <c r="BQ70" s="596">
        <f t="shared" si="83"/>
        <v>65.400000000000006</v>
      </c>
      <c r="BR70" s="596">
        <f t="shared" si="83"/>
        <v>65.400000000000006</v>
      </c>
      <c r="BS70" s="596">
        <f t="shared" si="83"/>
        <v>65.400000000000006</v>
      </c>
      <c r="BT70" s="596">
        <f t="shared" si="83"/>
        <v>65.400000000000006</v>
      </c>
      <c r="BU70" s="596">
        <f t="shared" si="83"/>
        <v>65.400000000000006</v>
      </c>
      <c r="BV70" s="596">
        <f t="shared" si="83"/>
        <v>65.400000000000006</v>
      </c>
      <c r="BW70" s="596">
        <f t="shared" si="83"/>
        <v>65.400000000000006</v>
      </c>
      <c r="BX70" s="596">
        <f t="shared" si="83"/>
        <v>65.400000000000006</v>
      </c>
      <c r="BY70" s="596">
        <f t="shared" si="83"/>
        <v>65.400000000000006</v>
      </c>
      <c r="BZ70" s="596">
        <f t="shared" si="83"/>
        <v>65.400000000000006</v>
      </c>
      <c r="CA70" s="596">
        <f t="shared" si="83"/>
        <v>65.400000000000006</v>
      </c>
      <c r="CB70" s="596">
        <f t="shared" si="83"/>
        <v>65.400000000000006</v>
      </c>
      <c r="CC70" s="596">
        <f t="shared" si="83"/>
        <v>65.400000000000006</v>
      </c>
      <c r="CD70" s="596">
        <f t="shared" si="83"/>
        <v>65.400000000000006</v>
      </c>
      <c r="CE70" s="596">
        <f t="shared" si="83"/>
        <v>65.400000000000006</v>
      </c>
      <c r="CF70" s="596">
        <f t="shared" si="83"/>
        <v>65.400000000000006</v>
      </c>
      <c r="CG70" s="596">
        <f t="shared" si="83"/>
        <v>65.400000000000006</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2.9</v>
      </c>
      <c r="N71" s="594" t="s">
        <v>92</v>
      </c>
      <c r="O71" s="593" t="e">
        <f>O72*O73</f>
        <v>#VALUE!</v>
      </c>
      <c r="P71" s="594" t="s">
        <v>92</v>
      </c>
      <c r="S71" s="552" t="s">
        <v>103</v>
      </c>
      <c r="T71" s="573">
        <f>O73</f>
        <v>0.48605820508913611</v>
      </c>
      <c r="U71">
        <f>T71</f>
        <v>0.48605820508913611</v>
      </c>
      <c r="V71">
        <f t="shared" ref="V71:CG71" si="84">U71</f>
        <v>0.48605820508913611</v>
      </c>
      <c r="W71">
        <f t="shared" si="84"/>
        <v>0.48605820508913611</v>
      </c>
      <c r="X71">
        <f t="shared" si="84"/>
        <v>0.48605820508913611</v>
      </c>
      <c r="Y71">
        <f t="shared" si="84"/>
        <v>0.48605820508913611</v>
      </c>
      <c r="Z71">
        <f t="shared" si="84"/>
        <v>0.48605820508913611</v>
      </c>
      <c r="AA71">
        <f t="shared" si="84"/>
        <v>0.48605820508913611</v>
      </c>
      <c r="AB71">
        <f t="shared" si="84"/>
        <v>0.48605820508913611</v>
      </c>
      <c r="AC71">
        <f t="shared" si="84"/>
        <v>0.48605820508913611</v>
      </c>
      <c r="AD71">
        <f t="shared" si="84"/>
        <v>0.48605820508913611</v>
      </c>
      <c r="AE71">
        <f t="shared" si="84"/>
        <v>0.48605820508913611</v>
      </c>
      <c r="AF71">
        <f t="shared" si="84"/>
        <v>0.48605820508913611</v>
      </c>
      <c r="AG71">
        <f t="shared" si="84"/>
        <v>0.48605820508913611</v>
      </c>
      <c r="AH71">
        <f t="shared" si="84"/>
        <v>0.48605820508913611</v>
      </c>
      <c r="AI71">
        <f t="shared" si="84"/>
        <v>0.48605820508913611</v>
      </c>
      <c r="AJ71">
        <f t="shared" si="84"/>
        <v>0.48605820508913611</v>
      </c>
      <c r="AK71">
        <f t="shared" si="84"/>
        <v>0.48605820508913611</v>
      </c>
      <c r="AL71">
        <f t="shared" si="84"/>
        <v>0.48605820508913611</v>
      </c>
      <c r="AM71">
        <f t="shared" si="84"/>
        <v>0.48605820508913611</v>
      </c>
      <c r="AN71">
        <f t="shared" si="84"/>
        <v>0.48605820508913611</v>
      </c>
      <c r="AO71">
        <f t="shared" si="84"/>
        <v>0.48605820508913611</v>
      </c>
      <c r="AP71">
        <f t="shared" si="84"/>
        <v>0.48605820508913611</v>
      </c>
      <c r="AQ71">
        <f t="shared" si="84"/>
        <v>0.48605820508913611</v>
      </c>
      <c r="AR71">
        <f t="shared" si="84"/>
        <v>0.48605820508913611</v>
      </c>
      <c r="AS71">
        <f t="shared" si="84"/>
        <v>0.48605820508913611</v>
      </c>
      <c r="AT71">
        <f t="shared" si="84"/>
        <v>0.48605820508913611</v>
      </c>
      <c r="AU71">
        <f t="shared" si="84"/>
        <v>0.48605820508913611</v>
      </c>
      <c r="AV71">
        <f t="shared" si="84"/>
        <v>0.48605820508913611</v>
      </c>
      <c r="AW71">
        <f t="shared" si="84"/>
        <v>0.48605820508913611</v>
      </c>
      <c r="AX71">
        <f t="shared" si="84"/>
        <v>0.48605820508913611</v>
      </c>
      <c r="AY71">
        <f t="shared" si="84"/>
        <v>0.48605820508913611</v>
      </c>
      <c r="AZ71">
        <f t="shared" si="84"/>
        <v>0.48605820508913611</v>
      </c>
      <c r="BA71">
        <f t="shared" si="84"/>
        <v>0.48605820508913611</v>
      </c>
      <c r="BB71">
        <f t="shared" si="84"/>
        <v>0.48605820508913611</v>
      </c>
      <c r="BC71">
        <f t="shared" si="84"/>
        <v>0.48605820508913611</v>
      </c>
      <c r="BD71">
        <f t="shared" si="84"/>
        <v>0.48605820508913611</v>
      </c>
      <c r="BE71">
        <f t="shared" si="84"/>
        <v>0.48605820508913611</v>
      </c>
      <c r="BF71">
        <f t="shared" si="84"/>
        <v>0.48605820508913611</v>
      </c>
      <c r="BG71">
        <f t="shared" si="84"/>
        <v>0.48605820508913611</v>
      </c>
      <c r="BH71">
        <f t="shared" si="84"/>
        <v>0.48605820508913611</v>
      </c>
      <c r="BI71">
        <f t="shared" si="84"/>
        <v>0.48605820508913611</v>
      </c>
      <c r="BJ71">
        <f t="shared" si="84"/>
        <v>0.48605820508913611</v>
      </c>
      <c r="BK71">
        <f t="shared" si="84"/>
        <v>0.48605820508913611</v>
      </c>
      <c r="BL71">
        <f t="shared" si="84"/>
        <v>0.48605820508913611</v>
      </c>
      <c r="BM71">
        <f t="shared" si="84"/>
        <v>0.48605820508913611</v>
      </c>
      <c r="BN71">
        <f t="shared" si="84"/>
        <v>0.48605820508913611</v>
      </c>
      <c r="BO71">
        <f t="shared" si="84"/>
        <v>0.48605820508913611</v>
      </c>
      <c r="BP71">
        <f t="shared" si="84"/>
        <v>0.48605820508913611</v>
      </c>
      <c r="BQ71">
        <f t="shared" si="84"/>
        <v>0.48605820508913611</v>
      </c>
      <c r="BR71">
        <f t="shared" si="84"/>
        <v>0.48605820508913611</v>
      </c>
      <c r="BS71">
        <f t="shared" si="84"/>
        <v>0.48605820508913611</v>
      </c>
      <c r="BT71">
        <f t="shared" si="84"/>
        <v>0.48605820508913611</v>
      </c>
      <c r="BU71">
        <f t="shared" si="84"/>
        <v>0.48605820508913611</v>
      </c>
      <c r="BV71">
        <f t="shared" si="84"/>
        <v>0.48605820508913611</v>
      </c>
      <c r="BW71">
        <f t="shared" si="84"/>
        <v>0.48605820508913611</v>
      </c>
      <c r="BX71">
        <f t="shared" si="84"/>
        <v>0.48605820508913611</v>
      </c>
      <c r="BY71">
        <f t="shared" si="84"/>
        <v>0.48605820508913611</v>
      </c>
      <c r="BZ71">
        <f t="shared" si="84"/>
        <v>0.48605820508913611</v>
      </c>
      <c r="CA71">
        <f t="shared" si="84"/>
        <v>0.48605820508913611</v>
      </c>
      <c r="CB71">
        <f t="shared" si="84"/>
        <v>0.48605820508913611</v>
      </c>
      <c r="CC71">
        <f t="shared" si="84"/>
        <v>0.48605820508913611</v>
      </c>
      <c r="CD71">
        <f t="shared" si="84"/>
        <v>0.48605820508913611</v>
      </c>
      <c r="CE71">
        <f t="shared" si="84"/>
        <v>0.48605820508913611</v>
      </c>
      <c r="CF71">
        <f t="shared" si="84"/>
        <v>0.48605820508913611</v>
      </c>
      <c r="CG71">
        <f t="shared" si="84"/>
        <v>0.48605820508913611</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0.48605820508913611</v>
      </c>
      <c r="N73" s="594" t="s">
        <v>92</v>
      </c>
      <c r="O73" s="593">
        <f>M73</f>
        <v>0.48605820508913611</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0.3692307692307692</v>
      </c>
      <c r="BB82" s="286">
        <f t="shared" ca="1" si="97"/>
        <v>0.73846153846153839</v>
      </c>
      <c r="BC82" s="286">
        <f t="shared" ca="1" si="97"/>
        <v>1.1076923076923075</v>
      </c>
      <c r="BD82" s="286">
        <f t="shared" ca="1" si="97"/>
        <v>1.4769230769230768</v>
      </c>
      <c r="BE82" s="286">
        <f t="shared" ca="1" si="97"/>
        <v>1.846153846153846</v>
      </c>
      <c r="BF82" s="286">
        <f t="shared" ca="1" si="97"/>
        <v>2.2153846153846151</v>
      </c>
      <c r="BG82" s="286">
        <f t="shared" ca="1" si="97"/>
        <v>2.5846153846153843</v>
      </c>
      <c r="BH82" s="286">
        <f t="shared" ca="1" si="97"/>
        <v>2.9538461538461536</v>
      </c>
      <c r="BI82" s="286">
        <f t="shared" ca="1" si="97"/>
        <v>3.3230769230769228</v>
      </c>
      <c r="BJ82" s="286">
        <f t="shared" ca="1" si="97"/>
        <v>3.6923076923076921</v>
      </c>
      <c r="BK82" s="286">
        <f t="shared" ca="1" si="97"/>
        <v>4.0615384615384613</v>
      </c>
      <c r="BL82" s="286">
        <f t="shared" ca="1" si="97"/>
        <v>4.4307692307692301</v>
      </c>
      <c r="BM82" s="286">
        <f t="shared" ca="1" si="97"/>
        <v>4.8</v>
      </c>
      <c r="BN82" s="286">
        <f t="shared" ca="1" si="97"/>
        <v>4.8</v>
      </c>
      <c r="BO82" s="286">
        <f t="shared" ca="1" si="97"/>
        <v>4.8</v>
      </c>
      <c r="BP82" s="286">
        <f t="shared" ca="1" si="97"/>
        <v>4.8</v>
      </c>
      <c r="BQ82" s="286">
        <f t="shared" ca="1" si="97"/>
        <v>4.8</v>
      </c>
      <c r="BR82" s="286">
        <f t="shared" ca="1" si="97"/>
        <v>4.8</v>
      </c>
      <c r="BS82" s="286">
        <f t="shared" ca="1" si="97"/>
        <v>4.8</v>
      </c>
      <c r="BT82" s="286">
        <f t="shared" ca="1" si="97"/>
        <v>4.8</v>
      </c>
      <c r="BU82" s="286">
        <f t="shared" ca="1" si="97"/>
        <v>4.8</v>
      </c>
      <c r="BV82" s="286">
        <f t="shared" ca="1" si="97"/>
        <v>4.8</v>
      </c>
      <c r="BW82" s="286">
        <f t="shared" ca="1" si="97"/>
        <v>4.8</v>
      </c>
      <c r="BX82" s="286">
        <f t="shared" ca="1" si="97"/>
        <v>4.8</v>
      </c>
      <c r="BY82" s="286">
        <f t="shared" ca="1" si="97"/>
        <v>4.8</v>
      </c>
      <c r="BZ82" s="286">
        <f t="shared" ca="1" si="97"/>
        <v>4.8</v>
      </c>
      <c r="CA82" s="286">
        <f t="shared" ca="1" si="97"/>
        <v>4.8</v>
      </c>
      <c r="CB82" s="286">
        <f t="shared" ca="1" si="97"/>
        <v>4.8</v>
      </c>
      <c r="CC82" s="286">
        <f t="shared" ca="1" si="97"/>
        <v>4.8</v>
      </c>
      <c r="CD82" s="286">
        <f t="shared" ca="1" si="97"/>
        <v>4.8</v>
      </c>
      <c r="CE82" s="286">
        <f t="shared" ca="1" si="97"/>
        <v>4.8</v>
      </c>
      <c r="CF82" s="286">
        <f t="shared" ca="1" si="97"/>
        <v>4.8</v>
      </c>
      <c r="CG82" s="309">
        <f ca="1">IF(CG$76&lt;=$D$30,$D$32,IF(CG$76&lt;=$E$30,$D$32+($E$32-$D$32)/($E$30-$D$30)*(CG$76-$D$30),IF(CG$76&lt;=$F$30,$E$32+($F$32-$E$32)/($F$30-$E$30)*(CG$76-$E$30),IF(CG$76&lt;=$G$30,$F$32+($G$32-$F$32)/($G$30-$F$30)*(CG$76-$F$30),IF(CG$76&lt;=$H$30,$G$32+($H$32-$G$32)/($H$30-$G$30)*(CG$76-$G$30),IF(CG$76&lt;=$I$30,$H$32+($I$32-$H$32)/($I$30-$H$30)*(CG$76-$H$30),IF(CG$76&lt;=$J$30,$I$32+($J$32-$I$32)/($J$30-$I$30)*(CG$76-$I$30),$J$32)))))))</f>
        <v>4.8</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0.22307692307692306</v>
      </c>
      <c r="BB84" s="286">
        <f t="shared" ca="1" si="100"/>
        <v>0.44615384615384612</v>
      </c>
      <c r="BC84" s="286">
        <f t="shared" ca="1" si="100"/>
        <v>0.66923076923076918</v>
      </c>
      <c r="BD84" s="286">
        <f t="shared" ca="1" si="100"/>
        <v>0.89230769230769225</v>
      </c>
      <c r="BE84" s="286">
        <f t="shared" ca="1" si="100"/>
        <v>1.1153846153846154</v>
      </c>
      <c r="BF84" s="286">
        <f t="shared" ca="1" si="100"/>
        <v>1.3384615384615384</v>
      </c>
      <c r="BG84" s="286">
        <f t="shared" ca="1" si="100"/>
        <v>1.5615384615384613</v>
      </c>
      <c r="BH84" s="286">
        <f t="shared" ca="1" si="100"/>
        <v>1.7846153846153845</v>
      </c>
      <c r="BI84" s="286">
        <f t="shared" ca="1" si="100"/>
        <v>2.0076923076923077</v>
      </c>
      <c r="BJ84" s="286">
        <f t="shared" ca="1" si="100"/>
        <v>2.2307692307692308</v>
      </c>
      <c r="BK84" s="286">
        <f t="shared" ca="1" si="100"/>
        <v>2.4538461538461536</v>
      </c>
      <c r="BL84" s="286">
        <f t="shared" ca="1" si="100"/>
        <v>2.6769230769230767</v>
      </c>
      <c r="BM84" s="286">
        <f t="shared" ca="1" si="100"/>
        <v>2.9</v>
      </c>
      <c r="BN84" s="286">
        <f t="shared" ca="1" si="100"/>
        <v>2.9</v>
      </c>
      <c r="BO84" s="286">
        <f t="shared" ca="1" si="100"/>
        <v>2.9</v>
      </c>
      <c r="BP84" s="286">
        <f t="shared" ca="1" si="100"/>
        <v>2.9</v>
      </c>
      <c r="BQ84" s="286">
        <f t="shared" ca="1" si="100"/>
        <v>2.9</v>
      </c>
      <c r="BR84" s="286">
        <f t="shared" ca="1" si="100"/>
        <v>2.9</v>
      </c>
      <c r="BS84" s="286">
        <f t="shared" ca="1" si="100"/>
        <v>2.9</v>
      </c>
      <c r="BT84" s="286">
        <f t="shared" ca="1" si="100"/>
        <v>2.9</v>
      </c>
      <c r="BU84" s="286">
        <f t="shared" ca="1" si="100"/>
        <v>2.9</v>
      </c>
      <c r="BV84" s="286">
        <f t="shared" ca="1" si="100"/>
        <v>2.9</v>
      </c>
      <c r="BW84" s="286">
        <f t="shared" ca="1" si="100"/>
        <v>2.9</v>
      </c>
      <c r="BX84" s="286">
        <f t="shared" ca="1" si="100"/>
        <v>2.9</v>
      </c>
      <c r="BY84" s="286">
        <f t="shared" ca="1" si="100"/>
        <v>2.9</v>
      </c>
      <c r="BZ84" s="286">
        <f t="shared" ca="1" si="100"/>
        <v>2.9</v>
      </c>
      <c r="CA84" s="286">
        <f t="shared" ca="1" si="100"/>
        <v>2.9</v>
      </c>
      <c r="CB84" s="286">
        <f t="shared" ca="1" si="100"/>
        <v>2.9</v>
      </c>
      <c r="CC84" s="286">
        <f t="shared" ca="1" si="100"/>
        <v>2.9</v>
      </c>
      <c r="CD84" s="286">
        <f t="shared" ca="1" si="100"/>
        <v>2.9</v>
      </c>
      <c r="CE84" s="286">
        <f t="shared" ca="1" si="100"/>
        <v>2.9</v>
      </c>
      <c r="CF84" s="286">
        <f t="shared" ca="1" si="100"/>
        <v>2.9</v>
      </c>
      <c r="CG84" s="309">
        <f t="shared" ca="1" si="100"/>
        <v>2.9</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65.400000000000006</v>
      </c>
      <c r="U86" s="830">
        <f t="shared" ref="U86:CF86" si="103">IF(OR(WPArt=3,WPArt=5,WPArt=4,WPArt=6),U70,IF(OR(WPArt=2),U51,))</f>
        <v>65.400000000000006</v>
      </c>
      <c r="V86" s="830">
        <f t="shared" si="103"/>
        <v>65.400000000000006</v>
      </c>
      <c r="W86" s="830">
        <f t="shared" si="103"/>
        <v>65.400000000000006</v>
      </c>
      <c r="X86" s="830">
        <f t="shared" si="103"/>
        <v>65.400000000000006</v>
      </c>
      <c r="Y86" s="830">
        <f t="shared" si="103"/>
        <v>65.400000000000006</v>
      </c>
      <c r="Z86" s="830">
        <f t="shared" si="103"/>
        <v>65.400000000000006</v>
      </c>
      <c r="AA86" s="830">
        <f t="shared" si="103"/>
        <v>65.400000000000006</v>
      </c>
      <c r="AB86" s="830">
        <f t="shared" si="103"/>
        <v>65.400000000000006</v>
      </c>
      <c r="AC86" s="830">
        <f t="shared" si="103"/>
        <v>65.400000000000006</v>
      </c>
      <c r="AD86" s="830">
        <f t="shared" si="103"/>
        <v>65.400000000000006</v>
      </c>
      <c r="AE86" s="830">
        <f t="shared" si="103"/>
        <v>65.400000000000006</v>
      </c>
      <c r="AF86" s="830">
        <f t="shared" si="103"/>
        <v>65.400000000000006</v>
      </c>
      <c r="AG86" s="830">
        <f t="shared" si="103"/>
        <v>65.400000000000006</v>
      </c>
      <c r="AH86" s="830">
        <f t="shared" si="103"/>
        <v>65.400000000000006</v>
      </c>
      <c r="AI86" s="830">
        <f t="shared" si="103"/>
        <v>65.400000000000006</v>
      </c>
      <c r="AJ86" s="830">
        <f t="shared" si="103"/>
        <v>65.400000000000006</v>
      </c>
      <c r="AK86" s="830">
        <f t="shared" si="103"/>
        <v>65.400000000000006</v>
      </c>
      <c r="AL86" s="830">
        <f t="shared" si="103"/>
        <v>65.400000000000006</v>
      </c>
      <c r="AM86" s="830">
        <f t="shared" si="103"/>
        <v>65.400000000000006</v>
      </c>
      <c r="AN86" s="830">
        <f t="shared" si="103"/>
        <v>65.400000000000006</v>
      </c>
      <c r="AO86" s="830">
        <f t="shared" si="103"/>
        <v>65.400000000000006</v>
      </c>
      <c r="AP86" s="830">
        <f t="shared" si="103"/>
        <v>65.400000000000006</v>
      </c>
      <c r="AQ86" s="830">
        <f t="shared" si="103"/>
        <v>65.400000000000006</v>
      </c>
      <c r="AR86" s="830">
        <f t="shared" si="103"/>
        <v>65.400000000000006</v>
      </c>
      <c r="AS86" s="830">
        <f t="shared" si="103"/>
        <v>65.400000000000006</v>
      </c>
      <c r="AT86" s="830">
        <f t="shared" si="103"/>
        <v>65.400000000000006</v>
      </c>
      <c r="AU86" s="830">
        <f t="shared" si="103"/>
        <v>65.400000000000006</v>
      </c>
      <c r="AV86" s="830">
        <f t="shared" si="103"/>
        <v>65.400000000000006</v>
      </c>
      <c r="AW86" s="830">
        <f t="shared" si="103"/>
        <v>65.400000000000006</v>
      </c>
      <c r="AX86" s="830">
        <f t="shared" si="103"/>
        <v>65.400000000000006</v>
      </c>
      <c r="AY86" s="830">
        <f t="shared" si="103"/>
        <v>65.400000000000006</v>
      </c>
      <c r="AZ86" s="830">
        <f t="shared" si="103"/>
        <v>65.400000000000006</v>
      </c>
      <c r="BA86" s="830">
        <f t="shared" si="103"/>
        <v>65.400000000000006</v>
      </c>
      <c r="BB86" s="830">
        <f t="shared" si="103"/>
        <v>65.400000000000006</v>
      </c>
      <c r="BC86" s="830">
        <f t="shared" si="103"/>
        <v>65.400000000000006</v>
      </c>
      <c r="BD86" s="830">
        <f t="shared" si="103"/>
        <v>65.400000000000006</v>
      </c>
      <c r="BE86" s="830">
        <f t="shared" si="103"/>
        <v>65.400000000000006</v>
      </c>
      <c r="BF86" s="830">
        <f t="shared" si="103"/>
        <v>65.400000000000006</v>
      </c>
      <c r="BG86" s="830">
        <f t="shared" si="103"/>
        <v>65.400000000000006</v>
      </c>
      <c r="BH86" s="830">
        <f t="shared" si="103"/>
        <v>65.400000000000006</v>
      </c>
      <c r="BI86" s="830">
        <f t="shared" si="103"/>
        <v>65.400000000000006</v>
      </c>
      <c r="BJ86" s="830">
        <f t="shared" si="103"/>
        <v>65.400000000000006</v>
      </c>
      <c r="BK86" s="830">
        <f t="shared" si="103"/>
        <v>65.400000000000006</v>
      </c>
      <c r="BL86" s="830">
        <f t="shared" si="103"/>
        <v>65.400000000000006</v>
      </c>
      <c r="BM86" s="830">
        <f t="shared" si="103"/>
        <v>65.400000000000006</v>
      </c>
      <c r="BN86" s="830">
        <f t="shared" si="103"/>
        <v>65.400000000000006</v>
      </c>
      <c r="BO86" s="830">
        <f t="shared" si="103"/>
        <v>65.400000000000006</v>
      </c>
      <c r="BP86" s="830">
        <f t="shared" si="103"/>
        <v>65.400000000000006</v>
      </c>
      <c r="BQ86" s="830">
        <f t="shared" si="103"/>
        <v>65.400000000000006</v>
      </c>
      <c r="BR86" s="830">
        <f t="shared" si="103"/>
        <v>65.400000000000006</v>
      </c>
      <c r="BS86" s="830">
        <f t="shared" si="103"/>
        <v>65.400000000000006</v>
      </c>
      <c r="BT86" s="830">
        <f t="shared" si="103"/>
        <v>65.400000000000006</v>
      </c>
      <c r="BU86" s="830">
        <f t="shared" si="103"/>
        <v>65.400000000000006</v>
      </c>
      <c r="BV86" s="830">
        <f t="shared" si="103"/>
        <v>65.400000000000006</v>
      </c>
      <c r="BW86" s="830">
        <f t="shared" si="103"/>
        <v>65.400000000000006</v>
      </c>
      <c r="BX86" s="830">
        <f t="shared" si="103"/>
        <v>65.400000000000006</v>
      </c>
      <c r="BY86" s="830">
        <f t="shared" si="103"/>
        <v>65.400000000000006</v>
      </c>
      <c r="BZ86" s="830">
        <f t="shared" si="103"/>
        <v>65.400000000000006</v>
      </c>
      <c r="CA86" s="830">
        <f t="shared" si="103"/>
        <v>65.400000000000006</v>
      </c>
      <c r="CB86" s="830">
        <f t="shared" si="103"/>
        <v>65.400000000000006</v>
      </c>
      <c r="CC86" s="830">
        <f t="shared" si="103"/>
        <v>65.400000000000006</v>
      </c>
      <c r="CD86" s="830">
        <f t="shared" si="103"/>
        <v>65.400000000000006</v>
      </c>
      <c r="CE86" s="830">
        <f t="shared" si="103"/>
        <v>65.400000000000006</v>
      </c>
      <c r="CF86" s="830">
        <f t="shared" si="103"/>
        <v>65.400000000000006</v>
      </c>
      <c r="CG86" s="830">
        <f>IF(OR(WPArt=3,WPArt=5,WPArt=4,WPArt=6),CG70,IF(OR(WPArt=2),CG51,))</f>
        <v>65.400000000000006</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TerraCalor-C-P-75-I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95" customHeight="1" x14ac:dyDescent="0.25">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t="e">
        <f ca="1">IF(JAZcalc,jazsh,jazh)</f>
        <v>#VALUE!</v>
      </c>
    </row>
    <row r="12" spans="2:32" s="5" customFormat="1" ht="16.95"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95"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Name und Typ der Wärmepumpe:</v>
      </c>
      <c r="C5" s="501"/>
      <c r="D5" s="501"/>
      <c r="E5" s="1320"/>
      <c r="F5" s="1320"/>
      <c r="G5" s="1320"/>
      <c r="H5" s="1320"/>
      <c r="I5" s="1320"/>
      <c r="J5" s="132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Leistungsdaten der Wärmepumpe:</v>
      </c>
      <c r="C6" s="499"/>
      <c r="D6" s="215" t="str">
        <f>Sprache!B292</f>
        <v>Pumpen:</v>
      </c>
      <c r="E6" s="781" t="str">
        <f>Sprache!B293</f>
        <v>Kondensator</v>
      </c>
      <c r="F6" s="1312"/>
      <c r="G6" s="1312"/>
      <c r="H6" s="781" t="str">
        <f>IF(WPArt=2,"Ventilator:",Sprache!B294)</f>
        <v>Verdampfer</v>
      </c>
      <c r="I6" s="1312"/>
      <c r="J6" s="131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1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1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5" t="s">
        <v>2027</v>
      </c>
      <c r="O26" s="1216"/>
      <c r="P26" s="1215" t="s">
        <v>2028</v>
      </c>
      <c r="Q26" s="1216"/>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Name und Typ der Pumpe</v>
      </c>
      <c r="C31" s="501"/>
      <c r="D31" s="501"/>
      <c r="E31" s="1314"/>
      <c r="F31" s="1314"/>
      <c r="G31" s="1314"/>
      <c r="H31" s="1314"/>
      <c r="I31" s="1314"/>
      <c r="J31" s="131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16" t="e">
        <f>INDEX(N28:Q31,stufig,(MAX(Q25,2)-2)*2+(MAX(P25,2)-2)+1)</f>
        <v>#VALUE!</v>
      </c>
      <c r="O32" s="131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5" t="s">
        <v>2027</v>
      </c>
      <c r="O35" s="1216"/>
      <c r="P35" s="1215" t="s">
        <v>2028</v>
      </c>
      <c r="Q35" s="1216"/>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Betriebsart</v>
      </c>
      <c r="C36" s="103"/>
      <c r="D36" s="103"/>
      <c r="E36" s="511"/>
      <c r="F36" s="511"/>
      <c r="G36" s="97"/>
      <c r="H36" s="1322"/>
      <c r="I36" s="1323"/>
      <c r="J36" s="1324"/>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Regelung</v>
      </c>
      <c r="C37" s="517"/>
      <c r="D37" s="517"/>
      <c r="E37" s="518"/>
      <c r="F37" s="518"/>
      <c r="G37" s="519"/>
      <c r="H37" s="1328"/>
      <c r="I37" s="1329"/>
      <c r="J37" s="133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Name und Typ der Pumpe</v>
      </c>
      <c r="C40" s="501"/>
      <c r="D40" s="501"/>
      <c r="E40" s="1314"/>
      <c r="F40" s="1314"/>
      <c r="G40" s="1314"/>
      <c r="H40" s="1314"/>
      <c r="I40" s="1314"/>
      <c r="J40" s="131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16" t="e">
        <f>INDEX(N37:Q40,stufig,(MAX(Q34,2)-2)*2+(MAX(P34,2)-2)+1)</f>
        <v>#VALUE!</v>
      </c>
      <c r="O41" s="131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Betriebsart</v>
      </c>
      <c r="C44" s="103"/>
      <c r="D44" s="103"/>
      <c r="E44" s="511"/>
      <c r="F44" s="511"/>
      <c r="G44" s="97"/>
      <c r="H44" s="1322"/>
      <c r="I44" s="1323"/>
      <c r="J44" s="1324"/>
      <c r="L44" s="287" t="b">
        <f>IF(H44&lt;&gt;"",TRUE,FALSE)</f>
        <v>0</v>
      </c>
      <c r="M44" s="750"/>
      <c r="N44" s="1215" t="s">
        <v>1804</v>
      </c>
      <c r="O44" s="1216"/>
      <c r="P44" s="1215" t="s">
        <v>1805</v>
      </c>
      <c r="Q44" s="1216"/>
      <c r="R44" s="1215" t="s">
        <v>1803</v>
      </c>
      <c r="S44" s="1216"/>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Regelung</v>
      </c>
      <c r="C45" s="517"/>
      <c r="D45" s="517"/>
      <c r="E45" s="518"/>
      <c r="F45" s="518"/>
      <c r="G45" s="519"/>
      <c r="H45" s="1328"/>
      <c r="I45" s="1329"/>
      <c r="J45" s="133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Name und Typ der Pumpe</v>
      </c>
      <c r="C48" s="501"/>
      <c r="D48" s="501"/>
      <c r="E48" s="1314"/>
      <c r="F48" s="1314"/>
      <c r="G48" s="1314"/>
      <c r="H48" s="1314"/>
      <c r="I48" s="1314"/>
      <c r="J48" s="131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16" t="e">
        <f>INDEX(N46:S49,stufig,(MAX(R43,2)-2)*2+(MAX(P43,2)-2)+1)</f>
        <v>#VALUE!</v>
      </c>
      <c r="O50" s="131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Betriebsart</v>
      </c>
      <c r="C52" s="103"/>
      <c r="D52" s="103"/>
      <c r="E52" s="511"/>
      <c r="F52" s="511"/>
      <c r="G52" s="97"/>
      <c r="H52" s="1331"/>
      <c r="I52" s="1332"/>
      <c r="J52" s="133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Regelung</v>
      </c>
      <c r="C53" s="517"/>
      <c r="D53" s="517"/>
      <c r="E53" s="518"/>
      <c r="F53" s="518"/>
      <c r="G53" s="519"/>
      <c r="H53" s="1325"/>
      <c r="I53" s="1326"/>
      <c r="J53" s="1327"/>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Erdso</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70.599999999999994</v>
      </c>
      <c r="P5" s="656">
        <f t="shared" ca="1" si="0"/>
        <v>4.8</v>
      </c>
      <c r="Q5" s="656">
        <f t="shared" ca="1" si="0"/>
        <v>0</v>
      </c>
      <c r="R5" s="656">
        <f t="shared" ca="1" si="0"/>
        <v>0</v>
      </c>
      <c r="S5" s="656">
        <f t="shared" ca="1" si="0"/>
        <v>0</v>
      </c>
      <c r="T5" s="656">
        <f t="shared" ca="1" si="0"/>
        <v>0</v>
      </c>
      <c r="U5" s="656">
        <f t="shared" ca="1" si="0"/>
        <v>65.400000000000006</v>
      </c>
      <c r="V5" s="656">
        <f t="shared" ca="1" si="0"/>
        <v>2.9</v>
      </c>
      <c r="W5" s="656">
        <f t="shared" ca="1" si="0"/>
        <v>70.599999999999994</v>
      </c>
      <c r="X5" s="656">
        <f t="shared" ca="1" si="0"/>
        <v>4.8</v>
      </c>
      <c r="Y5" s="656">
        <f t="shared" ca="1" si="0"/>
        <v>65.400000000000006</v>
      </c>
      <c r="Z5" s="656">
        <f t="shared" ca="1" si="0"/>
        <v>2.9</v>
      </c>
      <c r="AA5" s="656">
        <f t="shared" ca="1" si="0"/>
        <v>70.599999999999994</v>
      </c>
      <c r="AB5" s="656">
        <f t="shared" ca="1" si="0"/>
        <v>4.8</v>
      </c>
      <c r="AC5" s="656">
        <f t="shared" ca="1" si="0"/>
        <v>65.400000000000006</v>
      </c>
      <c r="AD5" s="657">
        <f t="shared" ca="1" si="0"/>
        <v>2.9</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70.599999999999994</v>
      </c>
      <c r="P10" s="651">
        <f>'WP1'!W50</f>
        <v>4.8</v>
      </c>
      <c r="Q10" s="651">
        <f>'WP1'!E29</f>
        <v>0</v>
      </c>
      <c r="R10" s="651">
        <f>'WP1'!E30</f>
        <v>0</v>
      </c>
      <c r="S10" s="651">
        <f>'WP1'!G29</f>
        <v>0</v>
      </c>
      <c r="T10" s="651">
        <f>'WP1'!G30</f>
        <v>0</v>
      </c>
      <c r="U10" s="651">
        <f>'WP1'!W53</f>
        <v>65.400000000000006</v>
      </c>
      <c r="V10" s="651">
        <f>'WP1'!W51</f>
        <v>2.9</v>
      </c>
      <c r="W10" s="651">
        <f>'WP1'!W52</f>
        <v>70.599999999999994</v>
      </c>
      <c r="X10" s="651">
        <f>'WP1'!W50</f>
        <v>4.8</v>
      </c>
      <c r="Y10" s="651">
        <f>'WP1'!W53</f>
        <v>65.400000000000006</v>
      </c>
      <c r="Z10" s="651">
        <f>'WP1'!W51</f>
        <v>2.9</v>
      </c>
      <c r="AA10" s="651">
        <f>'WP1'!W52</f>
        <v>70.599999999999994</v>
      </c>
      <c r="AB10" s="651">
        <f>'WP1'!W50</f>
        <v>4.8</v>
      </c>
      <c r="AC10" s="651">
        <f>'WP1'!W53</f>
        <v>65.400000000000006</v>
      </c>
      <c r="AD10" s="651">
        <f>'WP1'!W51</f>
        <v>2.9</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f ca="1">MATCH('WP1'!G19,AN40:AN239,0)</f>
        <v>1</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1</v>
      </c>
      <c r="AJ28" s="251">
        <f ca="1">INDEX(C10:C2000,AH28,1)</f>
        <v>3</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39" t="s">
        <v>1176</v>
      </c>
      <c r="B14" s="1340"/>
      <c r="C14" s="1340"/>
      <c r="D14" s="1340"/>
      <c r="E14" s="1340"/>
      <c r="F14" s="1340"/>
      <c r="G14" s="1340"/>
      <c r="H14" s="1340"/>
      <c r="I14" s="1341"/>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42" t="s">
        <v>2922</v>
      </c>
      <c r="B32" s="1343"/>
      <c r="C32" s="1343"/>
      <c r="D32" s="1343"/>
      <c r="E32" s="1343"/>
      <c r="F32" s="1343"/>
      <c r="G32" s="1343"/>
      <c r="H32" s="1343"/>
      <c r="I32" s="1344"/>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TerraCalor-C-P-75-I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043A313-C03C-4A8B-9EEA-E233BAF000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2026-04-22T12:02:26Z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